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<sst xmlns="http://schemas.openxmlformats.org/spreadsheetml/2006/main" count="39" uniqueCount="37">
  <si>
    <t>表一</t>
  </si>
  <si>
    <t>2020年一般公共预算收入表</t>
  </si>
  <si>
    <t>单位：万元</t>
  </si>
  <si>
    <r>
      <t>项</t>
    </r>
    <r>
      <rPr>
        <b/>
        <sz val="12"/>
        <rFont val="宋体"/>
        <charset val="134"/>
      </rPr>
      <t>目</t>
    </r>
  </si>
  <si>
    <t>上年决算（执行)数</t>
  </si>
  <si>
    <t>预算数</t>
  </si>
  <si>
    <t>预算数为决算（执行）数%</t>
  </si>
  <si>
    <t>一、税收收入</t>
  </si>
  <si>
    <t xml:space="preserve">    增值税</t>
  </si>
  <si>
    <t xml:space="preserve">      其中：国内改征增值税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</si>
  <si>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</si>
  <si>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</si>
  <si>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</si>
  <si>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</si>
  <si>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  其中：水资源税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</si>
  <si>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</si>
  <si>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</si>
  <si>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</si>
  <si>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</si>
  <si>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</si>
  <si>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</si>
  <si>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</si>
  <si>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</si>
  <si>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</si>
  <si>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</si>
  <si>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</si>
  <si>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</si>
  <si>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</si>
  <si>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</si>
  <si>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</si>
  <si>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</si>
  <si>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</si>
  <si>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</si>
  <si>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</si>
  <si>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</si>
  <si>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t xml:space="preserve"> </t>
  </si>
  <si>
    <t>收入合计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</si>
</sst>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sz val="12"/>
      <color rgb="FFFF0000"/>
      <name val="宋体"/>
      <charset val="134"/>
    </font>
    <font>
      <b/>
      <sz val="16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6" borderId="6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26" fillId="15" borderId="9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distributed" vertical="center"/>
    </xf>
    <xf numFmtId="0" fontId="1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20" sqref="A20"/>
    </sheetView>
  </sheetViews>
  <sheetFormatPr defaultColWidth="9" defaultRowHeight="14.25" outlineLevelCol="3"/>
  <cols>
    <col min="1" max="1" width="56.75" style="1" customWidth="1"/>
    <col min="2" max="4" width="30.625" style="1" customWidth="1"/>
    <col min="5" max="16384" width="9" style="1"/>
  </cols>
  <sheetData>
    <row r="1" s="1" customFormat="1" ht="18" customHeight="1" spans="1:1">
      <c r="A1" s="2" t="s">
        <v>0</v>
      </c>
    </row>
    <row r="2" s="2" customFormat="1" ht="20.25" spans="1:4">
      <c r="A2" s="4" t="s">
        <v>1</v>
      </c>
      <c r="B2" s="4"/>
      <c r="C2" s="4"/>
      <c r="D2" s="4"/>
    </row>
    <row r="3" s="1" customFormat="1" ht="20.25" customHeight="1" spans="1:4">
      <c r="A3" s="2"/>
      <c r="B3" s="1"/>
      <c r="C3" s="1"/>
      <c r="D3" s="5" t="s">
        <v>2</v>
      </c>
    </row>
    <row r="4" s="1" customFormat="1" ht="31.5" customHeight="1" spans="1:4">
      <c r="A4" s="6" t="s">
        <v>3</v>
      </c>
      <c r="B4" s="7" t="s">
        <v>4</v>
      </c>
      <c r="C4" s="6" t="s">
        <v>5</v>
      </c>
      <c r="D4" s="6" t="s">
        <v>6</v>
      </c>
    </row>
    <row r="5" s="1" customFormat="1" ht="20.1" customHeight="1" spans="1:4">
      <c r="A5" s="8" t="s">
        <v>7</v>
      </c>
      <c r="B5" s="9">
        <f>SUM(B6,B8:B11,B13:B23)</f>
        <v>49908</v>
      </c>
      <c r="C5" s="9">
        <f>SUM(C6,C8:C11,C13:C23)</f>
        <v>54060</v>
      </c>
      <c r="D5" s="9">
        <f t="shared" ref="D5:D32" si="0">IF(B5=0,"",ROUND(C5/B5*100,1))</f>
        <v>108.3</v>
      </c>
    </row>
    <row r="6" s="1" customFormat="1" ht="20.1" customHeight="1" spans="1:4">
      <c r="A6" s="8" t="s">
        <v>8</v>
      </c>
      <c r="B6" s="10">
        <v>15823</v>
      </c>
      <c r="C6" s="10">
        <v>17000</v>
      </c>
      <c r="D6" s="9">
        <f t="shared" si="0"/>
        <v>107.4</v>
      </c>
    </row>
    <row r="7" s="1" customFormat="1" ht="20.1" customHeight="1" spans="1:4">
      <c r="A7" s="11" t="s">
        <v>9</v>
      </c>
      <c r="B7" s="10"/>
      <c r="C7" s="10"/>
      <c r="D7" s="9" t="str">
        <f t="shared" si="0"/>
        <v/>
      </c>
    </row>
    <row r="8" s="1" customFormat="1" ht="20.1" customHeight="1" spans="1:4">
      <c r="A8" s="8" t="s">
        <v>10</v>
      </c>
      <c r="B8" s="10">
        <v>7838</v>
      </c>
      <c r="C8" s="10">
        <v>8500</v>
      </c>
      <c r="D8" s="9">
        <f t="shared" si="0"/>
        <v>108.4</v>
      </c>
    </row>
    <row r="9" s="1" customFormat="1" ht="20.1" customHeight="1" spans="1:4">
      <c r="A9" s="8" t="s">
        <v>11</v>
      </c>
      <c r="B9" s="10"/>
      <c r="C9" s="10"/>
      <c r="D9" s="9" t="str">
        <f t="shared" si="0"/>
        <v/>
      </c>
    </row>
    <row r="10" s="1" customFormat="1" ht="20.1" customHeight="1" spans="1:4">
      <c r="A10" s="8" t="s">
        <v>12</v>
      </c>
      <c r="B10" s="10">
        <v>1953</v>
      </c>
      <c r="C10" s="10">
        <v>2100</v>
      </c>
      <c r="D10" s="9">
        <f t="shared" si="0"/>
        <v>107.5</v>
      </c>
    </row>
    <row r="11" s="1" customFormat="1" ht="20.1" customHeight="1" spans="1:4">
      <c r="A11" s="8" t="s">
        <v>13</v>
      </c>
      <c r="B11" s="10">
        <v>28</v>
      </c>
      <c r="C11" s="10">
        <v>30</v>
      </c>
      <c r="D11" s="9">
        <f t="shared" si="0"/>
        <v>107.1</v>
      </c>
    </row>
    <row r="12" s="1" customFormat="1" ht="20.1" customHeight="1" spans="1:4">
      <c r="A12" s="11" t="s">
        <v>14</v>
      </c>
      <c r="B12" s="10"/>
      <c r="C12" s="10"/>
      <c r="D12" s="9" t="str">
        <f t="shared" si="0"/>
        <v/>
      </c>
    </row>
    <row r="13" s="1" customFormat="1" ht="20.1" customHeight="1" spans="1:4">
      <c r="A13" s="8" t="s">
        <v>15</v>
      </c>
      <c r="B13" s="10">
        <v>4153</v>
      </c>
      <c r="C13" s="10">
        <v>4500</v>
      </c>
      <c r="D13" s="9">
        <f t="shared" si="0"/>
        <v>108.4</v>
      </c>
    </row>
    <row r="14" s="1" customFormat="1" ht="20.1" customHeight="1" spans="1:4">
      <c r="A14" s="8" t="s">
        <v>16</v>
      </c>
      <c r="B14" s="10">
        <v>4571</v>
      </c>
      <c r="C14" s="10">
        <v>5000</v>
      </c>
      <c r="D14" s="9">
        <f t="shared" si="0"/>
        <v>109.4</v>
      </c>
    </row>
    <row r="15" s="1" customFormat="1" ht="20.1" customHeight="1" spans="1:4">
      <c r="A15" s="8" t="s">
        <v>17</v>
      </c>
      <c r="B15" s="10">
        <v>839</v>
      </c>
      <c r="C15" s="10">
        <v>930</v>
      </c>
      <c r="D15" s="9">
        <f t="shared" si="0"/>
        <v>110.8</v>
      </c>
    </row>
    <row r="16" s="1" customFormat="1" ht="20.1" customHeight="1" spans="1:4">
      <c r="A16" s="8" t="s">
        <v>18</v>
      </c>
      <c r="B16" s="10">
        <v>7587</v>
      </c>
      <c r="C16" s="10">
        <v>8200</v>
      </c>
      <c r="D16" s="9">
        <f t="shared" si="0"/>
        <v>108.1</v>
      </c>
    </row>
    <row r="17" s="1" customFormat="1" ht="20.1" customHeight="1" spans="1:4">
      <c r="A17" s="8" t="s">
        <v>19</v>
      </c>
      <c r="B17" s="10">
        <v>6235</v>
      </c>
      <c r="C17" s="10">
        <v>6800</v>
      </c>
      <c r="D17" s="9">
        <f t="shared" si="0"/>
        <v>109.1</v>
      </c>
    </row>
    <row r="18" s="1" customFormat="1" ht="20.1" customHeight="1" spans="1:4">
      <c r="A18" s="8" t="s">
        <v>20</v>
      </c>
      <c r="B18" s="10">
        <v>521</v>
      </c>
      <c r="C18" s="10">
        <v>600</v>
      </c>
      <c r="D18" s="9">
        <f t="shared" si="0"/>
        <v>115.2</v>
      </c>
    </row>
    <row r="19" s="1" customFormat="1" ht="20.1" customHeight="1" spans="1:4">
      <c r="A19" s="8" t="s">
        <v>21</v>
      </c>
      <c r="B19" s="10">
        <v>360</v>
      </c>
      <c r="C19" s="10">
        <v>400</v>
      </c>
      <c r="D19" s="9">
        <f t="shared" si="0"/>
        <v>111.1</v>
      </c>
    </row>
    <row r="20" s="1" customFormat="1" ht="20.1" customHeight="1" spans="1:4">
      <c r="A20" s="8" t="s">
        <v>22</v>
      </c>
      <c r="B20" s="10"/>
      <c r="C20" s="10"/>
      <c r="D20" s="9" t="str">
        <f t="shared" si="0"/>
        <v/>
      </c>
    </row>
    <row r="21" s="1" customFormat="1" ht="20.1" customHeight="1" spans="1:4">
      <c r="A21" s="8" t="s">
        <v>23</v>
      </c>
      <c r="B21" s="10"/>
      <c r="C21" s="10"/>
      <c r="D21" s="9" t="str">
        <f t="shared" si="0"/>
        <v/>
      </c>
    </row>
    <row r="22" s="1" customFormat="1" ht="20.1" customHeight="1" spans="1:4">
      <c r="A22" s="8" t="s">
        <v>24</v>
      </c>
      <c r="B22" s="10"/>
      <c r="C22" s="10"/>
      <c r="D22" s="9" t="str">
        <f t="shared" si="0"/>
        <v/>
      </c>
    </row>
    <row r="23" s="1" customFormat="1" ht="20.1" customHeight="1" spans="1:4">
      <c r="A23" s="8" t="s">
        <v>25</v>
      </c>
      <c r="B23" s="10"/>
      <c r="C23" s="10"/>
      <c r="D23" s="9" t="str">
        <f t="shared" si="0"/>
        <v/>
      </c>
    </row>
    <row r="24" s="1" customFormat="1" ht="21" customHeight="1" spans="1:4">
      <c r="A24" s="8" t="s">
        <v>26</v>
      </c>
      <c r="B24" s="9">
        <f>SUM(B25:B32)</f>
        <v>7054</v>
      </c>
      <c r="C24" s="9">
        <f>SUM(C25:C32)</f>
        <v>7175</v>
      </c>
      <c r="D24" s="9">
        <f t="shared" si="0"/>
        <v>101.7</v>
      </c>
    </row>
    <row r="25" s="1" customFormat="1" ht="20.1" customHeight="1" spans="1:4">
      <c r="A25" s="8" t="s">
        <v>27</v>
      </c>
      <c r="B25" s="10"/>
      <c r="C25" s="10"/>
      <c r="D25" s="9" t="str">
        <f t="shared" si="0"/>
        <v/>
      </c>
    </row>
    <row r="26" s="1" customFormat="1" ht="20.1" customHeight="1" spans="1:4">
      <c r="A26" s="8" t="s">
        <v>28</v>
      </c>
      <c r="B26" s="10">
        <v>1273</v>
      </c>
      <c r="C26" s="10">
        <v>915</v>
      </c>
      <c r="D26" s="9">
        <f t="shared" si="0"/>
        <v>71.9</v>
      </c>
    </row>
    <row r="27" s="1" customFormat="1" ht="20.1" customHeight="1" spans="1:4">
      <c r="A27" s="8" t="s">
        <v>29</v>
      </c>
      <c r="B27" s="10">
        <v>1076</v>
      </c>
      <c r="C27" s="10">
        <v>800</v>
      </c>
      <c r="D27" s="9">
        <f t="shared" si="0"/>
        <v>74.3</v>
      </c>
    </row>
    <row r="28" s="1" customFormat="1" ht="20.1" customHeight="1" spans="1:4">
      <c r="A28" s="8" t="s">
        <v>30</v>
      </c>
      <c r="B28" s="10"/>
      <c r="C28" s="10"/>
      <c r="D28" s="9" t="str">
        <f t="shared" si="0"/>
        <v/>
      </c>
    </row>
    <row r="29" s="1" customFormat="1" ht="20.1" customHeight="1" spans="1:4">
      <c r="A29" s="8" t="s">
        <v>31</v>
      </c>
      <c r="B29" s="10">
        <v>4705</v>
      </c>
      <c r="C29" s="10">
        <v>5460</v>
      </c>
      <c r="D29" s="9">
        <f t="shared" si="0"/>
        <v>116</v>
      </c>
    </row>
    <row r="30" s="1" customFormat="1" ht="20.1" customHeight="1" spans="1:4">
      <c r="A30" s="8" t="s">
        <v>32</v>
      </c>
      <c r="B30" s="10"/>
      <c r="C30" s="10"/>
      <c r="D30" s="9" t="str">
        <f t="shared" si="0"/>
        <v/>
      </c>
    </row>
    <row r="31" s="3" customFormat="1" ht="20.1" customHeight="1" spans="1:4">
      <c r="A31" s="8" t="s">
        <v>33</v>
      </c>
      <c r="B31" s="10"/>
      <c r="C31" s="10"/>
      <c r="D31" s="9" t="str">
        <f t="shared" si="0"/>
        <v/>
      </c>
    </row>
    <row r="32" s="3" customFormat="1" ht="20.1" customHeight="1" spans="1:4">
      <c r="A32" s="8" t="s">
        <v>34</v>
      </c>
      <c r="B32" s="10"/>
      <c r="C32" s="10"/>
      <c r="D32" s="9" t="str">
        <f t="shared" si="0"/>
        <v/>
      </c>
    </row>
    <row r="33" s="3" customFormat="1" ht="20.1" customHeight="1" spans="1:4">
      <c r="A33" s="8" t="s">
        <v>35</v>
      </c>
      <c r="B33" s="12"/>
      <c r="C33" s="12"/>
      <c r="D33" s="12"/>
    </row>
    <row r="34" s="1" customFormat="1" ht="20.1" customHeight="1" spans="1:4">
      <c r="A34" s="8" t="s">
        <v>35</v>
      </c>
      <c r="B34" s="10"/>
      <c r="C34" s="10"/>
      <c r="D34" s="10"/>
    </row>
    <row r="35" s="1" customFormat="1" ht="20.1" customHeight="1" spans="1:4">
      <c r="A35" s="13" t="s">
        <v>36</v>
      </c>
      <c r="B35" s="9">
        <f>SUM(B5,B24)</f>
        <v>56962</v>
      </c>
      <c r="C35" s="9">
        <f>SUM(C5,C24)</f>
        <v>61235</v>
      </c>
      <c r="D35" s="9">
        <f>IF(B35=0,"",ROUND(C35/B35*100,1))</f>
        <v>107.5</v>
      </c>
    </row>
    <row r="36" s="1" customFormat="1" ht="18.75" customHeight="1" spans="1:4">
      <c r="A36" s="14" t="s">
        <v>35</v>
      </c>
      <c r="B36" s="14"/>
      <c r="C36" s="14"/>
      <c r="D36" s="14"/>
    </row>
    <row r="37" s="1" customFormat="1" ht="20.1" customHeight="1"/>
    <row r="38" s="1" customFormat="1" ht="20.1" customHeight="1"/>
    <row r="39" s="1" customFormat="1" ht="20.1" customHeight="1"/>
    <row r="40" s="1" customFormat="1" ht="20.1" customHeight="1"/>
  </sheetData>
  <mergeCells count="2">
    <mergeCell ref="A2:D2"/>
    <mergeCell ref="A36:D3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星子酱</cp:lastModifiedBy>
  <dcterms:created xsi:type="dcterms:W3CDTF">2006-09-16T00:00:00Z</dcterms:created>
  <dcterms:modified xsi:type="dcterms:W3CDTF">2020-06-05T07:01:47Z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