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Sheet2" sheetId="2" r:id="rId1"/>
    <sheet name="Sheet3" sheetId="3" r:id="rId2"/>
  </sheets>
  <externalReferences>
    <externalReference r:id="rId3"/>
  </externalReferences>
  <calcPr calcId="144525" iterate="1" iterateCount="100" iterateDelta="0.001"/>
</workbook>
</file>

<file path=xl/sharedStrings.xml><?xml version="1.0" encoding="utf-8"?>
<sst xmlns="http://schemas.openxmlformats.org/spreadsheetml/2006/main" count="143" uniqueCount="99">
  <si>
    <t>表三</t>
  </si>
  <si>
    <t>2020年市对牧野区税收返还和转移支付明细表</t>
  </si>
  <si>
    <t>单位：万元</t>
  </si>
  <si>
    <r>
      <rPr>
        <b/>
        <sz val="12"/>
        <rFont val="宋体"/>
        <charset val="134"/>
      </rPr>
      <t>收</t>
    </r>
    <r>
      <rPr>
        <b/>
        <sz val="14"/>
        <rFont val="宋体"/>
        <charset val="134"/>
      </rPr>
      <t>入</t>
    </r>
  </si>
  <si>
    <r>
      <rPr>
        <b/>
        <sz val="12"/>
        <rFont val="宋体"/>
        <charset val="134"/>
      </rPr>
      <t>支</t>
    </r>
    <r>
      <rPr>
        <b/>
        <sz val="14"/>
        <rFont val="宋体"/>
        <charset val="134"/>
      </rPr>
      <t>出</t>
    </r>
  </si>
  <si>
    <t>项目</t>
  </si>
  <si>
    <t>预算数</t>
  </si>
  <si>
    <t>本级收入合计</t>
  </si>
  <si>
    <t>本级支出合计</t>
  </si>
  <si>
    <t>转移性收入</t>
  </si>
  <si>
    <t>转移性支出</t>
  </si>
  <si>
    <t xml:space="preserve">  上级补助收入</t>
  </si>
  <si>
    <t xml:space="preserve">  上解支出</t>
  </si>
  <si>
    <t xml:space="preserve">    返还性收入</t>
  </si>
  <si>
    <t xml:space="preserve">    体制上解支出</t>
  </si>
  <si>
    <t xml:space="preserve">      所得税基数返还收入 </t>
  </si>
  <si>
    <t xml:space="preserve">    专项上解支出</t>
  </si>
  <si>
    <t xml:space="preserve">      成品油税费改革税收返还收入</t>
  </si>
  <si>
    <t xml:space="preserve">      增值税税收返还收入</t>
  </si>
  <si>
    <t xml:space="preserve"> </t>
  </si>
  <si>
    <t xml:space="preserve">      消费税税收返还收入</t>
  </si>
  <si>
    <t xml:space="preserve">      增值税“五五分享”税收返还收入</t>
  </si>
  <si>
    <t xml:space="preserve">      其他返还性收入</t>
  </si>
  <si>
    <t>一般性转移支付收入</t>
  </si>
  <si>
    <t xml:space="preserve">      体制补助收入</t>
  </si>
  <si>
    <t xml:space="preserve">      均衡性转移支付收入</t>
  </si>
  <si>
    <t xml:space="preserve">      县级基本财力保障机制奖补资金收入</t>
  </si>
  <si>
    <t xml:space="preserve">      结算补助收入</t>
  </si>
  <si>
    <t xml:space="preserve">      资源枯竭型城市转移支付补助收入</t>
  </si>
  <si>
    <t xml:space="preserve">      企业事业单位划转补助收入</t>
  </si>
  <si>
    <t xml:space="preserve">      产粮（油）大县奖励资金收入</t>
  </si>
  <si>
    <t xml:space="preserve">      重点生态功能区转移支付收入</t>
  </si>
  <si>
    <t xml:space="preserve">      固定数额补助收入</t>
  </si>
  <si>
    <t xml:space="preserve">      革命老区转移支付收入</t>
  </si>
  <si>
    <t xml:space="preserve">      民族地区转移支付收入</t>
  </si>
  <si>
    <t xml:space="preserve">      边境地区转移支付收入</t>
  </si>
  <si>
    <t xml:space="preserve">      贫困地区转移支付收入</t>
  </si>
  <si>
    <t xml:space="preserve">      一般公共服务共同财政事权转移支付收入</t>
  </si>
  <si>
    <t xml:space="preserve">      外交共同财政事权转移支付收入</t>
  </si>
  <si>
    <t xml:space="preserve">      国防共同财政事权转移支付收入</t>
  </si>
  <si>
    <t xml:space="preserve">      公共安全共同财政事权转移支付收入</t>
  </si>
  <si>
    <t xml:space="preserve">      教育共同财政事权转移支付收入</t>
  </si>
  <si>
    <t xml:space="preserve">      科学技术共同财政事权转移支付收入</t>
  </si>
  <si>
    <t xml:space="preserve">      文化旅游体育与传媒共同财政事权转移支付收入</t>
  </si>
  <si>
    <t xml:space="preserve">      社会保障和就业共同财政事权转移支付收入</t>
  </si>
  <si>
    <t xml:space="preserve">      医疗卫生共同财政事权转移支付收入</t>
  </si>
  <si>
    <t xml:space="preserve">      节能环保共同财政事权转移支付收入</t>
  </si>
  <si>
    <t xml:space="preserve">      城乡社区共同财政事权转移支付收入</t>
  </si>
  <si>
    <t xml:space="preserve">      农林水共同财政事权转移支付收入</t>
  </si>
  <si>
    <t xml:space="preserve">      交通运输共同财政事权转移支付收入</t>
  </si>
  <si>
    <t xml:space="preserve">      资源勘探信息等共同财政事权转移支付收入</t>
  </si>
  <si>
    <t xml:space="preserve">      商业服务业等共同财政事权转移支付收入</t>
  </si>
  <si>
    <t xml:space="preserve">      金融共同财政事权转移支付收入</t>
  </si>
  <si>
    <t xml:space="preserve">      自然资源海洋气象等共同财政事权转移支付收入</t>
  </si>
  <si>
    <t xml:space="preserve">      住房保障共同财政事权转移支付收入</t>
  </si>
  <si>
    <t xml:space="preserve">      粮油物资储备共同财政事权转移支付收入</t>
  </si>
  <si>
    <t xml:space="preserve">      灾害防治及应急管理共同财政事权转移支付收入</t>
  </si>
  <si>
    <t xml:space="preserve">      其他共同财政事权转移支付收入</t>
  </si>
  <si>
    <t xml:space="preserve">      其他一般性转移支付收入</t>
  </si>
  <si>
    <t>专项转移支付收入</t>
  </si>
  <si>
    <t xml:space="preserve">      一般公共服务</t>
  </si>
  <si>
    <t xml:space="preserve">      外交</t>
  </si>
  <si>
    <t xml:space="preserve">      国防</t>
  </si>
  <si>
    <t xml:space="preserve">      公共安全</t>
  </si>
  <si>
    <t xml:space="preserve">      教育</t>
  </si>
  <si>
    <t xml:space="preserve">      科学技术</t>
  </si>
  <si>
    <t xml:space="preserve">      文化旅游体育与传媒</t>
  </si>
  <si>
    <t xml:space="preserve">      社会保障和就业</t>
  </si>
  <si>
    <t xml:space="preserve">      卫生健康</t>
  </si>
  <si>
    <t xml:space="preserve">      节能环保</t>
  </si>
  <si>
    <t xml:space="preserve">      城乡社区</t>
  </si>
  <si>
    <t xml:space="preserve">      农林水</t>
  </si>
  <si>
    <t xml:space="preserve">      交通运输</t>
  </si>
  <si>
    <t xml:space="preserve">      资源勘探信息等</t>
  </si>
  <si>
    <t xml:space="preserve">      商业服务业等</t>
  </si>
  <si>
    <t xml:space="preserve">      金融</t>
  </si>
  <si>
    <t xml:space="preserve">      自然资源海洋气象等</t>
  </si>
  <si>
    <t xml:space="preserve">      住房保障</t>
  </si>
  <si>
    <t xml:space="preserve">      粮油物资储备</t>
  </si>
  <si>
    <t xml:space="preserve">      灾害防治及应急管理</t>
  </si>
  <si>
    <t xml:space="preserve">      其他收入</t>
  </si>
  <si>
    <t xml:space="preserve">  上年结余收入</t>
  </si>
  <si>
    <t xml:space="preserve">  调入资金</t>
  </si>
  <si>
    <t xml:space="preserve">  调出资金</t>
  </si>
  <si>
    <t xml:space="preserve">    从政府性基金预算调入</t>
  </si>
  <si>
    <t xml:space="preserve">  年终结余</t>
  </si>
  <si>
    <t xml:space="preserve">    从国有资本经营预算调入</t>
  </si>
  <si>
    <t xml:space="preserve">  地方政府一般债务还本支出</t>
  </si>
  <si>
    <t xml:space="preserve">    从其他资金调入</t>
  </si>
  <si>
    <t xml:space="preserve">  地方政府一般债务转贷支出</t>
  </si>
  <si>
    <t xml:space="preserve">  地方政府一般债务收入</t>
  </si>
  <si>
    <t xml:space="preserve">  援助其他地区支出</t>
  </si>
  <si>
    <t xml:space="preserve">  地方政府一般债务转贷收入</t>
  </si>
  <si>
    <t xml:space="preserve">  安排预算稳定调节基金</t>
  </si>
  <si>
    <t xml:space="preserve">  接受其他地区援助收入</t>
  </si>
  <si>
    <t xml:space="preserve">  补充预算周转金</t>
  </si>
  <si>
    <t xml:space="preserve">  动用预算稳定调节基金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</si>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</sst>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12"/>
      <color theme="1"/>
      <name val="宋体"/>
      <charset val="134"/>
    </font>
    <font>
      <b/>
      <sz val="16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3" fillId="2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3" fillId="2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left" vertic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1" fontId="7" fillId="0" borderId="3" xfId="0" applyNumberFormat="1" applyFont="1" applyFill="1" applyBorder="1" applyAlignment="1" applyProtection="1">
      <alignment horizontal="center" vertical="center"/>
      <protection locked="0"/>
    </xf>
    <xf numFmtId="1" fontId="6" fillId="0" borderId="3" xfId="0" applyNumberFormat="1" applyFont="1" applyFill="1" applyBorder="1" applyAlignment="1" applyProtection="1">
      <alignment vertical="center"/>
      <protection locked="0"/>
    </xf>
    <xf numFmtId="3" fontId="8" fillId="0" borderId="3" xfId="0" applyNumberFormat="1" applyFont="1" applyFill="1" applyBorder="1" applyAlignment="1" applyProtection="1">
      <alignment vertical="center"/>
      <protection locked="0"/>
    </xf>
    <xf numFmtId="1" fontId="7" fillId="0" borderId="3" xfId="0" applyNumberFormat="1" applyFont="1" applyFill="1" applyBorder="1" applyAlignment="1" applyProtection="1">
      <alignment horizontal="left" vertical="center"/>
      <protection locked="0"/>
    </xf>
    <xf numFmtId="1" fontId="7" fillId="0" borderId="3" xfId="0" applyNumberFormat="1" applyFont="1" applyFill="1" applyBorder="1" applyAlignment="1" applyProtection="1">
      <alignment vertical="center"/>
      <protection locked="0"/>
    </xf>
    <xf numFmtId="0" fontId="7" fillId="0" borderId="3" xfId="0" applyNumberFormat="1" applyFont="1" applyFill="1" applyBorder="1" applyAlignment="1" applyProtection="1">
      <alignment vertical="center"/>
      <protection locked="0"/>
    </xf>
    <xf numFmtId="0" fontId="7" fillId="0" borderId="3" xfId="0" applyNumberFormat="1" applyFont="1" applyFill="1" applyBorder="1" applyAlignment="1" applyProtection="1">
      <alignment horizontal="center" vertical="center"/>
      <protection locked="0"/>
    </xf>
    <xf numFmtId="3" fontId="7" fillId="0" borderId="3" xfId="0" applyNumberFormat="1" applyFont="1" applyFill="1" applyBorder="1" applyAlignment="1" applyProtection="1">
      <alignment vertical="center"/>
      <protection locked="0"/>
    </xf>
    <xf numFmtId="3" fontId="7" fillId="0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vertical="center" wrapText="1"/>
      <protection locked="0"/>
    </xf>
    <xf numFmtId="3" fontId="7" fillId="0" borderId="3" xfId="0" applyNumberFormat="1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  <protection locked="0"/>
    </xf>
    <xf numFmtId="1" fontId="9" fillId="0" borderId="3" xfId="0" applyNumberFormat="1" applyFont="1" applyFill="1" applyBorder="1" applyAlignment="1" applyProtection="1">
      <alignment horizontal="center" vertical="center"/>
      <protection locked="0"/>
    </xf>
    <xf numFmtId="3" fontId="7" fillId="0" borderId="4" xfId="0" applyNumberFormat="1" applyFont="1" applyFill="1" applyBorder="1" applyAlignment="1" applyProtection="1">
      <alignment vertical="center"/>
      <protection locked="0"/>
    </xf>
    <xf numFmtId="0" fontId="7" fillId="0" borderId="3" xfId="0" applyFont="1" applyFill="1" applyBorder="1" applyAlignment="1" applyProtection="1">
      <alignment vertical="center"/>
      <protection locked="0"/>
    </xf>
    <xf numFmtId="1" fontId="7" fillId="0" borderId="5" xfId="0" applyNumberFormat="1" applyFont="1" applyFill="1" applyBorder="1" applyAlignment="1" applyProtection="1">
      <alignment horizontal="left" vertical="center"/>
      <protection locked="0"/>
    </xf>
    <xf numFmtId="1" fontId="7" fillId="2" borderId="3" xfId="0" applyNumberFormat="1" applyFont="1" applyFill="1" applyBorder="1" applyAlignment="1" applyProtection="1">
      <alignment vertical="center"/>
      <protection locked="0"/>
    </xf>
    <xf numFmtId="0" fontId="10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horizontal="distributed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20&#24180;\2020&#24180;&#19978;&#25253;&#24066;&#23616;&#36164;&#26009;\2020&#24180;&#22320;&#26041;&#36130;&#25919;&#39044;&#31639;&#34920;3.27&#20869;&#21547;&#26368;&#26032;&#29256;&#26412;4.16&#21495;&#35843;&#25972;287&#25968;&#25454;%20&#25910;&#20837;&#20943;&#23569;285%20&#33509;&#20877;&#27425;&#25253;&#36865;&#20197;&#27492;&#20026;&#20934;\&#29287;&#37326;&#21306;2020&#24180;&#22320;&#26041;&#36130;&#25919;&#39044;&#31639;&#34920;5.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表一"/>
      <sheetName val="表二"/>
      <sheetName val="表三"/>
      <sheetName val="表四"/>
      <sheetName val="表五"/>
      <sheetName val="表六 (1)"/>
      <sheetName val="表六（2)"/>
      <sheetName val="表七 (1)"/>
      <sheetName val="表七(2)"/>
      <sheetName val="表八"/>
      <sheetName val="表九"/>
      <sheetName val="表十"/>
      <sheetName val="表十一"/>
      <sheetName val="表十二"/>
      <sheetName val="表十三"/>
      <sheetName val="表十四（1）"/>
      <sheetName val="表十四（2）"/>
      <sheetName val="表十五"/>
      <sheetName val="表十六"/>
    </sheetNames>
    <sheetDataSet>
      <sheetData sheetId="0"/>
      <sheetData sheetId="1"/>
      <sheetData sheetId="2">
        <row r="35">
          <cell r="C35">
            <v>61235</v>
          </cell>
        </row>
      </sheetData>
      <sheetData sheetId="3">
        <row r="1278">
          <cell r="C1278">
            <v>73602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9"/>
  <sheetViews>
    <sheetView tabSelected="1" topLeftCell="A39" workbookViewId="0">
      <selection activeCell="B9" sqref="B9"/>
    </sheetView>
  </sheetViews>
  <sheetFormatPr defaultColWidth="9" defaultRowHeight="14.25" outlineLevelCol="3"/>
  <cols>
    <col min="1" max="1" width="50.125" style="1" customWidth="1"/>
    <col min="2" max="2" width="19.25" style="1" customWidth="1"/>
    <col min="3" max="3" width="43.625" style="1" customWidth="1"/>
    <col min="4" max="4" width="16.625" style="1" customWidth="1"/>
    <col min="5" max="16382" width="9" style="1"/>
  </cols>
  <sheetData>
    <row r="1" s="1" customFormat="1" ht="18" customHeight="1" spans="1:1">
      <c r="A1" s="2" t="s">
        <v>0</v>
      </c>
    </row>
    <row r="2" s="2" customFormat="1" ht="20.25" spans="1:4">
      <c r="A2" s="4" t="s">
        <v>1</v>
      </c>
      <c r="B2" s="4"/>
      <c r="C2" s="4"/>
      <c r="D2" s="4"/>
    </row>
    <row r="3" s="1" customFormat="1" ht="20.25" customHeight="1" spans="1:4">
      <c r="A3" s="2"/>
      <c r="D3" s="5" t="s">
        <v>2</v>
      </c>
    </row>
    <row r="4" s="1" customFormat="1" ht="31.5" customHeight="1" spans="1:4">
      <c r="A4" s="6" t="s">
        <v>3</v>
      </c>
      <c r="B4" s="7"/>
      <c r="C4" s="6" t="s">
        <v>4</v>
      </c>
      <c r="D4" s="7"/>
    </row>
    <row r="5" s="1" customFormat="1" ht="21.95" customHeight="1" spans="1:4">
      <c r="A5" s="8" t="s">
        <v>5</v>
      </c>
      <c r="B5" s="8" t="s">
        <v>6</v>
      </c>
      <c r="C5" s="8" t="s">
        <v>5</v>
      </c>
      <c r="D5" s="8" t="s">
        <v>6</v>
      </c>
    </row>
    <row r="6" s="1" customFormat="1" ht="20.1" customHeight="1" spans="1:4">
      <c r="A6" s="9" t="s">
        <v>7</v>
      </c>
      <c r="B6" s="10">
        <f>[1]表一!C35</f>
        <v>61235</v>
      </c>
      <c r="C6" s="9" t="s">
        <v>8</v>
      </c>
      <c r="D6" s="11">
        <f>[1]表二!C1278</f>
        <v>73602</v>
      </c>
    </row>
    <row r="7" s="1" customFormat="1" ht="20.1" customHeight="1" spans="1:4">
      <c r="A7" s="12" t="s">
        <v>9</v>
      </c>
      <c r="B7" s="11">
        <f>SUM(B8,B76:B77,B81:B84)</f>
        <v>26575</v>
      </c>
      <c r="C7" s="12" t="s">
        <v>10</v>
      </c>
      <c r="D7" s="11">
        <f>SUM(D8,D77:D83)</f>
        <v>14208</v>
      </c>
    </row>
    <row r="8" s="1" customFormat="1" ht="20.1" customHeight="1" spans="1:4">
      <c r="A8" s="13" t="s">
        <v>11</v>
      </c>
      <c r="B8" s="11">
        <f>SUM(B9,B16,B52)</f>
        <v>26288</v>
      </c>
      <c r="C8" s="14" t="s">
        <v>12</v>
      </c>
      <c r="D8" s="11">
        <f>SUM(D9:D10)</f>
        <v>13121</v>
      </c>
    </row>
    <row r="9" s="1" customFormat="1" ht="20.1" customHeight="1" spans="1:4">
      <c r="A9" s="13" t="s">
        <v>13</v>
      </c>
      <c r="B9" s="11">
        <f>SUM(B10:B15)</f>
        <v>5910</v>
      </c>
      <c r="C9" s="14" t="s">
        <v>14</v>
      </c>
      <c r="D9" s="10">
        <v>3292</v>
      </c>
    </row>
    <row r="10" s="1" customFormat="1" ht="20.1" customHeight="1" spans="1:4">
      <c r="A10" s="15" t="s">
        <v>15</v>
      </c>
      <c r="B10" s="11">
        <v>551</v>
      </c>
      <c r="C10" s="14" t="s">
        <v>16</v>
      </c>
      <c r="D10" s="10">
        <v>9829</v>
      </c>
    </row>
    <row r="11" s="1" customFormat="1" ht="20.1" customHeight="1" spans="1:4">
      <c r="A11" s="15" t="s">
        <v>17</v>
      </c>
      <c r="B11" s="11">
        <v>203</v>
      </c>
      <c r="C11" s="14"/>
      <c r="D11" s="10"/>
    </row>
    <row r="12" s="1" customFormat="1" ht="20.1" customHeight="1" spans="1:4">
      <c r="A12" s="15" t="s">
        <v>18</v>
      </c>
      <c r="B12" s="11">
        <v>1816</v>
      </c>
      <c r="C12" s="14" t="s">
        <v>19</v>
      </c>
      <c r="D12" s="10"/>
    </row>
    <row r="13" s="1" customFormat="1" ht="20.1" customHeight="1" spans="1:4">
      <c r="A13" s="15" t="s">
        <v>20</v>
      </c>
      <c r="B13" s="11"/>
      <c r="C13" s="14" t="s">
        <v>19</v>
      </c>
      <c r="D13" s="10"/>
    </row>
    <row r="14" s="1" customFormat="1" ht="20.1" customHeight="1" spans="1:4">
      <c r="A14" s="15" t="s">
        <v>21</v>
      </c>
      <c r="B14" s="11">
        <v>3340</v>
      </c>
      <c r="C14" s="14" t="s">
        <v>19</v>
      </c>
      <c r="D14" s="10"/>
    </row>
    <row r="15" s="1" customFormat="1" ht="20.1" customHeight="1" spans="1:4">
      <c r="A15" s="15" t="s">
        <v>22</v>
      </c>
      <c r="B15" s="11"/>
      <c r="C15" s="14" t="s">
        <v>19</v>
      </c>
      <c r="D15" s="10"/>
    </row>
    <row r="16" s="1" customFormat="1" ht="20.1" customHeight="1" spans="1:4">
      <c r="A16" s="13" t="s">
        <v>23</v>
      </c>
      <c r="B16" s="11">
        <f>SUM(B17:B51)</f>
        <v>19304</v>
      </c>
      <c r="C16" s="14" t="s">
        <v>19</v>
      </c>
      <c r="D16" s="10"/>
    </row>
    <row r="17" s="1" customFormat="1" ht="20.1" customHeight="1" spans="1:4">
      <c r="A17" s="15" t="s">
        <v>24</v>
      </c>
      <c r="B17" s="11"/>
      <c r="C17" s="14" t="s">
        <v>19</v>
      </c>
      <c r="D17" s="10"/>
    </row>
    <row r="18" s="1" customFormat="1" ht="20.1" customHeight="1" spans="1:4">
      <c r="A18" s="16" t="s">
        <v>25</v>
      </c>
      <c r="B18" s="17">
        <v>6086</v>
      </c>
      <c r="C18" s="14" t="s">
        <v>19</v>
      </c>
      <c r="D18" s="10"/>
    </row>
    <row r="19" s="1" customFormat="1" ht="20.1" customHeight="1" spans="1:4">
      <c r="A19" s="18" t="s">
        <v>26</v>
      </c>
      <c r="B19" s="19"/>
      <c r="C19" s="14" t="s">
        <v>19</v>
      </c>
      <c r="D19" s="10"/>
    </row>
    <row r="20" s="1" customFormat="1" ht="20.1" customHeight="1" spans="1:4">
      <c r="A20" s="18" t="s">
        <v>27</v>
      </c>
      <c r="B20" s="19">
        <v>2987</v>
      </c>
      <c r="C20" s="14" t="s">
        <v>19</v>
      </c>
      <c r="D20" s="10"/>
    </row>
    <row r="21" s="1" customFormat="1" ht="20.1" customHeight="1" spans="1:4">
      <c r="A21" s="18" t="s">
        <v>28</v>
      </c>
      <c r="B21" s="19"/>
      <c r="C21" s="14" t="s">
        <v>19</v>
      </c>
      <c r="D21" s="10"/>
    </row>
    <row r="22" s="1" customFormat="1" ht="20.1" customHeight="1" spans="1:4">
      <c r="A22" s="18" t="s">
        <v>29</v>
      </c>
      <c r="B22" s="19"/>
      <c r="C22" s="14" t="s">
        <v>19</v>
      </c>
      <c r="D22" s="10"/>
    </row>
    <row r="23" s="1" customFormat="1" ht="20.1" customHeight="1" spans="1:4">
      <c r="A23" s="18" t="s">
        <v>30</v>
      </c>
      <c r="B23" s="19"/>
      <c r="C23" s="18" t="s">
        <v>19</v>
      </c>
      <c r="D23" s="10"/>
    </row>
    <row r="24" s="1" customFormat="1" ht="20.1" customHeight="1" spans="1:4">
      <c r="A24" s="18" t="s">
        <v>31</v>
      </c>
      <c r="B24" s="19"/>
      <c r="C24" s="18" t="s">
        <v>19</v>
      </c>
      <c r="D24" s="10"/>
    </row>
    <row r="25" s="1" customFormat="1" ht="20.1" customHeight="1" spans="1:4">
      <c r="A25" s="18" t="s">
        <v>32</v>
      </c>
      <c r="B25" s="19">
        <v>2233</v>
      </c>
      <c r="C25" s="16" t="s">
        <v>19</v>
      </c>
      <c r="D25" s="10"/>
    </row>
    <row r="26" s="1" customFormat="1" ht="20.1" customHeight="1" spans="1:4">
      <c r="A26" s="18" t="s">
        <v>33</v>
      </c>
      <c r="B26" s="19"/>
      <c r="C26" s="18" t="s">
        <v>19</v>
      </c>
      <c r="D26" s="10"/>
    </row>
    <row r="27" s="1" customFormat="1" ht="20.1" customHeight="1" spans="1:4">
      <c r="A27" s="18" t="s">
        <v>34</v>
      </c>
      <c r="B27" s="19"/>
      <c r="C27" s="18" t="s">
        <v>19</v>
      </c>
      <c r="D27" s="10"/>
    </row>
    <row r="28" s="1" customFormat="1" ht="20.1" customHeight="1" spans="1:4">
      <c r="A28" s="18" t="s">
        <v>35</v>
      </c>
      <c r="B28" s="19"/>
      <c r="C28" s="18" t="s">
        <v>19</v>
      </c>
      <c r="D28" s="10"/>
    </row>
    <row r="29" s="1" customFormat="1" ht="20.1" customHeight="1" spans="1:4">
      <c r="A29" s="18" t="s">
        <v>36</v>
      </c>
      <c r="B29" s="19"/>
      <c r="C29" s="18" t="s">
        <v>19</v>
      </c>
      <c r="D29" s="10"/>
    </row>
    <row r="30" s="1" customFormat="1" ht="20.1" customHeight="1" spans="1:4">
      <c r="A30" s="20" t="s">
        <v>37</v>
      </c>
      <c r="B30" s="21"/>
      <c r="C30" s="18" t="s">
        <v>19</v>
      </c>
      <c r="D30" s="10"/>
    </row>
    <row r="31" s="1" customFormat="1" ht="20.1" customHeight="1" spans="1:4">
      <c r="A31" s="20" t="s">
        <v>38</v>
      </c>
      <c r="B31" s="21"/>
      <c r="C31" s="18" t="s">
        <v>19</v>
      </c>
      <c r="D31" s="10"/>
    </row>
    <row r="32" s="1" customFormat="1" ht="20.1" customHeight="1" spans="1:4">
      <c r="A32" s="20" t="s">
        <v>39</v>
      </c>
      <c r="B32" s="21"/>
      <c r="C32" s="18" t="s">
        <v>19</v>
      </c>
      <c r="D32" s="10"/>
    </row>
    <row r="33" s="1" customFormat="1" ht="20.1" customHeight="1" spans="1:4">
      <c r="A33" s="20" t="s">
        <v>40</v>
      </c>
      <c r="B33" s="21">
        <v>56</v>
      </c>
      <c r="C33" s="18" t="s">
        <v>19</v>
      </c>
      <c r="D33" s="10"/>
    </row>
    <row r="34" s="1" customFormat="1" ht="20.1" customHeight="1" spans="1:4">
      <c r="A34" s="20" t="s">
        <v>41</v>
      </c>
      <c r="B34" s="21">
        <v>1984</v>
      </c>
      <c r="C34" s="14" t="s">
        <v>19</v>
      </c>
      <c r="D34" s="10"/>
    </row>
    <row r="35" s="1" customFormat="1" ht="20.1" customHeight="1" spans="1:4">
      <c r="A35" s="20" t="s">
        <v>42</v>
      </c>
      <c r="B35" s="21"/>
      <c r="C35" s="14" t="s">
        <v>19</v>
      </c>
      <c r="D35" s="10"/>
    </row>
    <row r="36" s="1" customFormat="1" ht="20.1" customHeight="1" spans="1:4">
      <c r="A36" s="20" t="s">
        <v>43</v>
      </c>
      <c r="B36" s="21">
        <v>33</v>
      </c>
      <c r="C36" s="14" t="s">
        <v>19</v>
      </c>
      <c r="D36" s="10"/>
    </row>
    <row r="37" s="1" customFormat="1" ht="20.1" customHeight="1" spans="1:4">
      <c r="A37" s="20" t="s">
        <v>44</v>
      </c>
      <c r="B37" s="21">
        <v>4405</v>
      </c>
      <c r="C37" s="14" t="s">
        <v>19</v>
      </c>
      <c r="D37" s="10"/>
    </row>
    <row r="38" s="1" customFormat="1" ht="20.1" customHeight="1" spans="1:4">
      <c r="A38" s="20" t="s">
        <v>45</v>
      </c>
      <c r="B38" s="21">
        <v>1158</v>
      </c>
      <c r="C38" s="14" t="s">
        <v>19</v>
      </c>
      <c r="D38" s="10"/>
    </row>
    <row r="39" s="1" customFormat="1" ht="20.1" customHeight="1" spans="1:4">
      <c r="A39" s="20" t="s">
        <v>46</v>
      </c>
      <c r="B39" s="21"/>
      <c r="C39" s="14" t="s">
        <v>19</v>
      </c>
      <c r="D39" s="10"/>
    </row>
    <row r="40" s="1" customFormat="1" ht="20.1" customHeight="1" spans="1:4">
      <c r="A40" s="20" t="s">
        <v>47</v>
      </c>
      <c r="B40" s="21"/>
      <c r="C40" s="14" t="s">
        <v>19</v>
      </c>
      <c r="D40" s="10"/>
    </row>
    <row r="41" s="1" customFormat="1" ht="20.1" customHeight="1" spans="1:4">
      <c r="A41" s="20" t="s">
        <v>48</v>
      </c>
      <c r="B41" s="21">
        <v>53</v>
      </c>
      <c r="C41" s="14" t="s">
        <v>19</v>
      </c>
      <c r="D41" s="10"/>
    </row>
    <row r="42" s="1" customFormat="1" ht="20.1" customHeight="1" spans="1:4">
      <c r="A42" s="20" t="s">
        <v>49</v>
      </c>
      <c r="B42" s="21">
        <v>84</v>
      </c>
      <c r="C42" s="14" t="s">
        <v>19</v>
      </c>
      <c r="D42" s="10"/>
    </row>
    <row r="43" s="1" customFormat="1" ht="20.1" customHeight="1" spans="1:4">
      <c r="A43" s="20" t="s">
        <v>50</v>
      </c>
      <c r="B43" s="21"/>
      <c r="C43" s="14" t="s">
        <v>19</v>
      </c>
      <c r="D43" s="10"/>
    </row>
    <row r="44" s="1" customFormat="1" ht="20.1" customHeight="1" spans="1:4">
      <c r="A44" s="20" t="s">
        <v>51</v>
      </c>
      <c r="B44" s="21"/>
      <c r="C44" s="14" t="s">
        <v>19</v>
      </c>
      <c r="D44" s="10"/>
    </row>
    <row r="45" s="1" customFormat="1" ht="20.1" customHeight="1" spans="1:4">
      <c r="A45" s="20" t="s">
        <v>52</v>
      </c>
      <c r="B45" s="21"/>
      <c r="C45" s="14" t="s">
        <v>19</v>
      </c>
      <c r="D45" s="10"/>
    </row>
    <row r="46" s="1" customFormat="1" ht="20.1" customHeight="1" spans="1:4">
      <c r="A46" s="20" t="s">
        <v>53</v>
      </c>
      <c r="B46" s="21"/>
      <c r="C46" s="14" t="s">
        <v>19</v>
      </c>
      <c r="D46" s="10"/>
    </row>
    <row r="47" s="1" customFormat="1" ht="20.1" customHeight="1" spans="1:4">
      <c r="A47" s="20" t="s">
        <v>54</v>
      </c>
      <c r="B47" s="21"/>
      <c r="C47" s="14" t="s">
        <v>19</v>
      </c>
      <c r="D47" s="10"/>
    </row>
    <row r="48" s="1" customFormat="1" ht="20.1" customHeight="1" spans="1:4">
      <c r="A48" s="20" t="s">
        <v>55</v>
      </c>
      <c r="B48" s="21"/>
      <c r="C48" s="18" t="s">
        <v>19</v>
      </c>
      <c r="D48" s="10"/>
    </row>
    <row r="49" s="1" customFormat="1" ht="20.1" customHeight="1" spans="1:4">
      <c r="A49" s="20" t="s">
        <v>56</v>
      </c>
      <c r="B49" s="21"/>
      <c r="C49" s="18"/>
      <c r="D49" s="10"/>
    </row>
    <row r="50" s="1" customFormat="1" ht="20.1" customHeight="1" spans="1:4">
      <c r="A50" s="20" t="s">
        <v>57</v>
      </c>
      <c r="B50" s="21">
        <v>225</v>
      </c>
      <c r="C50" s="18" t="s">
        <v>19</v>
      </c>
      <c r="D50" s="10"/>
    </row>
    <row r="51" s="1" customFormat="1" ht="20.1" customHeight="1" spans="1:4">
      <c r="A51" s="18" t="s">
        <v>58</v>
      </c>
      <c r="B51" s="19"/>
      <c r="C51" s="18" t="s">
        <v>19</v>
      </c>
      <c r="D51" s="10"/>
    </row>
    <row r="52" s="1" customFormat="1" ht="34" customHeight="1" spans="1:4">
      <c r="A52" s="13" t="s">
        <v>59</v>
      </c>
      <c r="B52" s="10">
        <f>SUM(B53:B73)</f>
        <v>1074</v>
      </c>
      <c r="C52" s="18" t="s">
        <v>19</v>
      </c>
      <c r="D52" s="10"/>
    </row>
    <row r="53" s="1" customFormat="1" ht="20.1" customHeight="1" spans="1:4">
      <c r="A53" s="18" t="s">
        <v>60</v>
      </c>
      <c r="B53" s="10">
        <v>8</v>
      </c>
      <c r="C53" s="18" t="s">
        <v>19</v>
      </c>
      <c r="D53" s="10"/>
    </row>
    <row r="54" s="1" customFormat="1" ht="20.1" customHeight="1" spans="1:4">
      <c r="A54" s="18" t="s">
        <v>61</v>
      </c>
      <c r="B54" s="10"/>
      <c r="C54" s="18"/>
      <c r="D54" s="10"/>
    </row>
    <row r="55" s="1" customFormat="1" ht="20.1" customHeight="1" spans="1:4">
      <c r="A55" s="18" t="s">
        <v>62</v>
      </c>
      <c r="B55" s="11"/>
      <c r="C55" s="18"/>
      <c r="D55" s="10"/>
    </row>
    <row r="56" s="1" customFormat="1" ht="20.1" customHeight="1" spans="1:4">
      <c r="A56" s="18" t="s">
        <v>63</v>
      </c>
      <c r="B56" s="11"/>
      <c r="C56" s="18"/>
      <c r="D56" s="10"/>
    </row>
    <row r="57" s="1" customFormat="1" ht="20.1" customHeight="1" spans="1:4">
      <c r="A57" s="18" t="s">
        <v>64</v>
      </c>
      <c r="B57" s="10">
        <v>224</v>
      </c>
      <c r="C57" s="18"/>
      <c r="D57" s="10"/>
    </row>
    <row r="58" s="1" customFormat="1" ht="20.1" customHeight="1" spans="1:4">
      <c r="A58" s="18" t="s">
        <v>65</v>
      </c>
      <c r="B58" s="11"/>
      <c r="C58" s="18"/>
      <c r="D58" s="10"/>
    </row>
    <row r="59" s="1" customFormat="1" ht="20.1" customHeight="1" spans="1:4">
      <c r="A59" s="18" t="s">
        <v>66</v>
      </c>
      <c r="B59" s="11">
        <v>1</v>
      </c>
      <c r="C59" s="18"/>
      <c r="D59" s="10"/>
    </row>
    <row r="60" s="1" customFormat="1" ht="19.5" customHeight="1" spans="1:4">
      <c r="A60" s="18" t="s">
        <v>67</v>
      </c>
      <c r="B60" s="11">
        <v>370</v>
      </c>
      <c r="C60" s="18"/>
      <c r="D60" s="22"/>
    </row>
    <row r="61" s="3" customFormat="1" ht="20.1" customHeight="1" spans="1:4">
      <c r="A61" s="18" t="s">
        <v>68</v>
      </c>
      <c r="B61" s="23">
        <v>442</v>
      </c>
      <c r="C61" s="18"/>
      <c r="D61" s="22"/>
    </row>
    <row r="62" s="1" customFormat="1" ht="20.1" customHeight="1" spans="1:4">
      <c r="A62" s="18" t="s">
        <v>69</v>
      </c>
      <c r="B62" s="11"/>
      <c r="C62" s="18"/>
      <c r="D62" s="10"/>
    </row>
    <row r="63" s="1" customFormat="1" ht="20.1" customHeight="1" spans="1:4">
      <c r="A63" s="18" t="s">
        <v>70</v>
      </c>
      <c r="B63" s="11"/>
      <c r="C63" s="18"/>
      <c r="D63" s="10"/>
    </row>
    <row r="64" s="1" customFormat="1" ht="20.1" customHeight="1" spans="1:4">
      <c r="A64" s="18" t="s">
        <v>71</v>
      </c>
      <c r="B64" s="11">
        <v>29</v>
      </c>
      <c r="C64" s="18"/>
      <c r="D64" s="10"/>
    </row>
    <row r="65" s="1" customFormat="1" ht="20.1" customHeight="1" spans="1:4">
      <c r="A65" s="18" t="s">
        <v>72</v>
      </c>
      <c r="B65" s="11"/>
      <c r="C65" s="18"/>
      <c r="D65" s="10"/>
    </row>
    <row r="66" s="1" customFormat="1" ht="20.1" customHeight="1" spans="1:4">
      <c r="A66" s="18" t="s">
        <v>73</v>
      </c>
      <c r="B66" s="11"/>
      <c r="C66" s="18"/>
      <c r="D66" s="10"/>
    </row>
    <row r="67" s="1" customFormat="1" ht="20.1" customHeight="1" spans="1:4">
      <c r="A67" s="18" t="s">
        <v>74</v>
      </c>
      <c r="B67" s="11"/>
      <c r="C67" s="18"/>
      <c r="D67" s="10"/>
    </row>
    <row r="68" s="1" customFormat="1" ht="20.1" customHeight="1" spans="1:4">
      <c r="A68" s="18" t="s">
        <v>75</v>
      </c>
      <c r="B68" s="11"/>
      <c r="C68" s="18"/>
      <c r="D68" s="10"/>
    </row>
    <row r="69" s="1" customFormat="1" ht="20.1" customHeight="1" spans="1:4">
      <c r="A69" s="18" t="s">
        <v>76</v>
      </c>
      <c r="B69" s="11"/>
      <c r="C69" s="18"/>
      <c r="D69" s="10"/>
    </row>
    <row r="70" s="1" customFormat="1" ht="20.1" customHeight="1" spans="1:4">
      <c r="A70" s="18" t="s">
        <v>77</v>
      </c>
      <c r="B70" s="11"/>
      <c r="C70" s="18"/>
      <c r="D70" s="10"/>
    </row>
    <row r="71" s="1" customFormat="1" ht="20.1" customHeight="1" spans="1:4">
      <c r="A71" s="18" t="s">
        <v>78</v>
      </c>
      <c r="B71" s="11"/>
      <c r="C71" s="18"/>
      <c r="D71" s="10"/>
    </row>
    <row r="72" s="1" customFormat="1" ht="20.1" customHeight="1" spans="1:4">
      <c r="A72" s="18" t="s">
        <v>79</v>
      </c>
      <c r="B72" s="11"/>
      <c r="C72" s="24"/>
      <c r="D72" s="10"/>
    </row>
    <row r="73" s="1" customFormat="1" ht="20.1" customHeight="1" spans="1:4">
      <c r="A73" s="25" t="s">
        <v>80</v>
      </c>
      <c r="B73" s="11"/>
      <c r="C73" s="24"/>
      <c r="D73" s="10"/>
    </row>
    <row r="74" s="1" customFormat="1" ht="20.1" customHeight="1" spans="1:4">
      <c r="A74" s="25"/>
      <c r="B74" s="11"/>
      <c r="C74" s="24"/>
      <c r="D74" s="10"/>
    </row>
    <row r="75" s="1" customFormat="1" ht="20.1" customHeight="1" spans="1:4">
      <c r="A75" s="25"/>
      <c r="B75" s="10"/>
      <c r="C75" s="24"/>
      <c r="D75" s="10"/>
    </row>
    <row r="76" s="1" customFormat="1" ht="20.1" customHeight="1" spans="1:4">
      <c r="A76" s="15" t="s">
        <v>81</v>
      </c>
      <c r="B76" s="10">
        <v>287</v>
      </c>
      <c r="C76" s="18" t="s">
        <v>19</v>
      </c>
      <c r="D76" s="10"/>
    </row>
    <row r="77" s="1" customFormat="1" ht="20.1" customHeight="1" spans="1:4">
      <c r="A77" s="15" t="s">
        <v>82</v>
      </c>
      <c r="B77" s="11">
        <f>SUM(B78:B80)</f>
        <v>0</v>
      </c>
      <c r="C77" s="26" t="s">
        <v>83</v>
      </c>
      <c r="D77" s="10">
        <v>1087</v>
      </c>
    </row>
    <row r="78" s="1" customFormat="1" ht="20.1" customHeight="1" spans="1:4">
      <c r="A78" s="15" t="s">
        <v>84</v>
      </c>
      <c r="B78" s="11"/>
      <c r="C78" s="14" t="s">
        <v>85</v>
      </c>
      <c r="D78" s="10"/>
    </row>
    <row r="79" s="1" customFormat="1" ht="20.1" customHeight="1" spans="1:4">
      <c r="A79" s="15" t="s">
        <v>86</v>
      </c>
      <c r="B79" s="10"/>
      <c r="C79" s="15" t="s">
        <v>87</v>
      </c>
      <c r="D79" s="10"/>
    </row>
    <row r="80" s="1" customFormat="1" ht="20.1" customHeight="1" spans="1:4">
      <c r="A80" s="15" t="s">
        <v>88</v>
      </c>
      <c r="B80" s="10"/>
      <c r="C80" s="15" t="s">
        <v>89</v>
      </c>
      <c r="D80" s="10"/>
    </row>
    <row r="81" s="1" customFormat="1" ht="20.1" customHeight="1" spans="1:4">
      <c r="A81" s="27" t="s">
        <v>90</v>
      </c>
      <c r="B81" s="10"/>
      <c r="C81" s="15" t="s">
        <v>91</v>
      </c>
      <c r="D81" s="10"/>
    </row>
    <row r="82" s="1" customFormat="1" ht="20.1" customHeight="1" spans="1:4">
      <c r="A82" s="15" t="s">
        <v>92</v>
      </c>
      <c r="B82" s="10"/>
      <c r="C82" s="28" t="s">
        <v>93</v>
      </c>
      <c r="D82" s="10"/>
    </row>
    <row r="83" s="1" customFormat="1" ht="20.1" customHeight="1" spans="1:4">
      <c r="A83" s="15" t="s">
        <v>94</v>
      </c>
      <c r="B83" s="10"/>
      <c r="C83" s="28" t="s">
        <v>95</v>
      </c>
      <c r="D83" s="10"/>
    </row>
    <row r="84" s="1" customFormat="1" ht="19.15" customHeight="1" spans="1:4">
      <c r="A84" s="15" t="s">
        <v>96</v>
      </c>
      <c r="B84" s="10"/>
      <c r="C84" s="15"/>
      <c r="D84" s="10"/>
    </row>
    <row r="85" s="1" customFormat="1" ht="22.15" customHeight="1" spans="1:4">
      <c r="A85" s="15"/>
      <c r="B85" s="10"/>
      <c r="C85" s="15"/>
      <c r="D85" s="10"/>
    </row>
    <row r="86" s="1" customFormat="1" ht="22.15" customHeight="1" spans="1:4">
      <c r="A86" s="15"/>
      <c r="B86" s="10"/>
      <c r="C86" s="15"/>
      <c r="D86" s="10"/>
    </row>
    <row r="87" s="1" customFormat="1" ht="22.15" customHeight="1" spans="1:4">
      <c r="A87" s="15"/>
      <c r="B87" s="10"/>
      <c r="C87" s="15" t="s">
        <v>19</v>
      </c>
      <c r="D87" s="10"/>
    </row>
    <row r="88" s="1" customFormat="1" ht="22.15" customHeight="1" spans="1:4">
      <c r="A88" s="15"/>
      <c r="B88" s="10"/>
      <c r="C88" s="15"/>
      <c r="D88" s="10"/>
    </row>
    <row r="89" s="1" customFormat="1" ht="22.15" customHeight="1" spans="1:4">
      <c r="A89" s="15"/>
      <c r="B89" s="10"/>
      <c r="C89" s="15"/>
      <c r="D89" s="10"/>
    </row>
    <row r="90" s="1" customFormat="1" ht="22.35" customHeight="1" spans="1:4">
      <c r="A90" s="29" t="s">
        <v>97</v>
      </c>
      <c r="B90" s="10">
        <f>SUM(B6:B7)</f>
        <v>87810</v>
      </c>
      <c r="C90" s="29" t="s">
        <v>98</v>
      </c>
      <c r="D90" s="11">
        <f>SUM(D6:D7)</f>
        <v>87810</v>
      </c>
    </row>
    <row r="91" s="1" customFormat="1"/>
    <row r="92" s="1" customFormat="1" spans="2:2">
      <c r="B92" s="1" t="str">
        <f>IF(B78=[1]表八!G67,"","预算数从政府性基金调入和预算数政府性基金调出不等")</f>
        <v/>
      </c>
    </row>
    <row r="93" s="1" customFormat="1" spans="2:4">
      <c r="B93" s="1" t="str">
        <f>IF(B78=[1]表九!D241,"","预算数从政府性基金调入和预算数政府性基金调出不等")</f>
        <v/>
      </c>
      <c r="D93" s="1" t="str">
        <f>IF(B90=D90,"","预算数收支不等")</f>
        <v/>
      </c>
    </row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</sheetData>
  <protectedRanges>
    <protectedRange sqref="B30:B50" name="区域1"/>
  </protectedRanges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9"/>
  <sheetViews>
    <sheetView workbookViewId="0">
      <selection activeCell="A1" sqref="$A1:$XFD1048576"/>
    </sheetView>
  </sheetViews>
  <sheetFormatPr defaultColWidth="9" defaultRowHeight="13.5"/>
  <cols>
    <col min="1" max="1" width="50.125" customWidth="1"/>
    <col min="2" max="2" width="16.625" customWidth="1"/>
  </cols>
  <sheetData>
    <row r="1" customFormat="1" ht="18" customHeight="1"/>
    <row r="2" customFormat="1"/>
    <row r="3" customFormat="1" ht="20.25" customHeight="1"/>
    <row r="4" customFormat="1" ht="31.5" customHeight="1"/>
    <row r="5" customFormat="1" ht="21.95" customHeight="1"/>
    <row r="6" customFormat="1" ht="20.1" customHeight="1"/>
    <row r="7" customFormat="1" ht="20.1" customHeight="1"/>
    <row r="8" customFormat="1" ht="20.1" customHeight="1"/>
    <row r="9" customFormat="1" ht="20.1" customHeight="1"/>
    <row r="10" customFormat="1" ht="20.1" customHeight="1"/>
    <row r="11" customFormat="1" ht="20.1" customHeight="1"/>
    <row r="12" customFormat="1" ht="20.1" customHeight="1"/>
    <row r="13" customFormat="1" ht="20.1" customHeight="1"/>
    <row r="14" customFormat="1" ht="19.5" customHeight="1"/>
    <row r="15" customFormat="1" ht="20.1" customHeight="1"/>
    <row r="16" customFormat="1" ht="20.1" customHeight="1"/>
    <row r="17" customFormat="1" ht="20.1" customHeight="1"/>
    <row r="18" customFormat="1" ht="20.1" customHeight="1"/>
    <row r="19" customFormat="1" ht="20.1" customHeight="1"/>
    <row r="20" customFormat="1" ht="20.1" customHeight="1"/>
    <row r="21" customFormat="1" ht="20.1" customHeight="1"/>
    <row r="22" customFormat="1" ht="20.1" customHeight="1"/>
    <row r="23" customFormat="1" ht="20.1" customHeight="1"/>
    <row r="24" customFormat="1" ht="20.1" customHeight="1"/>
    <row r="25" customFormat="1" ht="20.1" customHeight="1"/>
    <row r="26" customFormat="1" ht="20.1" customHeight="1"/>
    <row r="27" customFormat="1" ht="20.1" customHeight="1"/>
    <row r="28" customFormat="1" ht="20.1" customHeight="1"/>
    <row r="29" customFormat="1" ht="20.1" customHeight="1"/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星子酱</cp:lastModifiedBy>
  <dcterms:created xsi:type="dcterms:W3CDTF">2006-09-16T00:00:00Z</dcterms:created>
  <dcterms:modified xsi:type="dcterms:W3CDTF">2020-12-15T03:17:50Z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