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<sst xmlns="http://schemas.openxmlformats.org/spreadsheetml/2006/main" count="219" uniqueCount="219">
  <si>
    <t>表四</t>
  </si>
  <si>
    <t>2020年一般公共预算支出资金来源情况表</t>
  </si>
  <si>
    <t>单位：万元</t>
  </si>
  <si>
    <t>项目</t>
  </si>
  <si>
    <t>合计</t>
  </si>
  <si>
    <t>财力安排</t>
  </si>
  <si>
    <t>专项转移支付收入安排</t>
  </si>
  <si>
    <t>动用上年结余安排</t>
  </si>
  <si>
    <t>调入资金</t>
  </si>
  <si>
    <t>政府债务资金</t>
  </si>
  <si>
    <t>其他资金</t>
  </si>
  <si>
    <t>一、一般公共服务</t>
  </si>
  <si>
    <t xml:space="preserve">    人大事务</t>
  </si>
  <si>
    <t xml:space="preserve">    政协事务</t>
  </si>
  <si>
    <t xml:space="preserve">    政府办公厅(室)及相关机构事务</t>
  </si>
  <si>
    <t xml:space="preserve">    发展与改革事务</t>
  </si>
  <si>
    <t xml:space="preserve">    统计信息事务</t>
  </si>
  <si>
    <t xml:space="preserve">    财政事务</t>
  </si>
  <si>
    <t xml:space="preserve">    税收事务</t>
  </si>
  <si>
    <t xml:space="preserve">    审计事务</t>
  </si>
  <si>
    <t xml:space="preserve">    海关事务</t>
  </si>
  <si>
    <t xml:space="preserve">    人力资源事务</t>
  </si>
  <si>
    <t xml:space="preserve">    纪检监察事务</t>
  </si>
  <si>
    <t xml:space="preserve">    商贸事务</t>
  </si>
  <si>
    <t xml:space="preserve">    知识产权事务</t>
  </si>
  <si>
    <t xml:space="preserve">    民族事务</t>
  </si>
  <si>
    <t xml:space="preserve">    港澳台事务</t>
  </si>
  <si>
    <t xml:space="preserve">    档案事务</t>
  </si>
  <si>
    <t xml:space="preserve">    民主党派及工商联事务</t>
  </si>
  <si>
    <t xml:space="preserve">    群众团体事务</t>
  </si>
  <si>
    <t xml:space="preserve">    党委办公厅（室）及相关机构事务</t>
  </si>
  <si>
    <t xml:space="preserve">    组织事务</t>
  </si>
  <si>
    <t xml:space="preserve">    宣传事务</t>
  </si>
  <si>
    <t xml:space="preserve">    统战事务</t>
  </si>
  <si>
    <t xml:space="preserve">    对外联络事务</t>
  </si>
  <si>
    <t xml:space="preserve">    其他共产党事务支出</t>
  </si>
  <si>
    <t xml:space="preserve">    网信事务</t>
  </si>
  <si>
    <t xml:space="preserve">    市场监督管理事务</t>
  </si>
  <si>
    <t xml:space="preserve">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</si>
  <si>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</si>
  <si>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</si>
  <si>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</si>
  <si>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</si>
  <si>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</si>
  <si>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其他国防支出</t>
  </si>
  <si>
    <t>四、公共安全支出</t>
  </si>
  <si>
    <t xml:space="preserve">    武装警察部队</t>
  </si>
  <si>
    <t xml:space="preserve">    公安</t>
  </si>
  <si>
    <t xml:space="preserve">    国家安全</t>
  </si>
  <si>
    <t xml:space="preserve">    检察</t>
  </si>
  <si>
    <t xml:space="preserve">    法院</t>
  </si>
  <si>
    <t xml:space="preserve">    司法</t>
  </si>
  <si>
    <t xml:space="preserve">    监狱</t>
  </si>
  <si>
    <t xml:space="preserve">    强制隔离戒毒</t>
  </si>
  <si>
    <t xml:space="preserve">    国家保密</t>
  </si>
  <si>
    <t xml:space="preserve">    缉私警察</t>
  </si>
  <si>
    <t xml:space="preserve">    其他公共安全支出</t>
  </si>
  <si>
    <t>五、教育支出</t>
  </si>
  <si>
    <t xml:space="preserve">    教育管理事务</t>
  </si>
  <si>
    <t xml:space="preserve">    普通教育</t>
  </si>
  <si>
    <t xml:space="preserve">    职业教育</t>
  </si>
  <si>
    <t xml:space="preserve">    成人教育</t>
  </si>
  <si>
    <t xml:space="preserve">    广播电视教育</t>
  </si>
  <si>
    <t xml:space="preserve">    留学教育</t>
  </si>
  <si>
    <t xml:space="preserve">    特殊教育</t>
  </si>
  <si>
    <t xml:space="preserve">    进修及培训</t>
  </si>
  <si>
    <t xml:space="preserve">    教育费附加安排的支出</t>
  </si>
  <si>
    <t xml:space="preserve">    其他教育支出</t>
  </si>
  <si>
    <t>六、科学技术支出</t>
  </si>
  <si>
    <t xml:space="preserve">    科学技术管理事务</t>
  </si>
  <si>
    <t xml:space="preserve">    基础研究</t>
  </si>
  <si>
    <t xml:space="preserve">    应用研究</t>
  </si>
  <si>
    <t xml:space="preserve">    技术研究与开发</t>
  </si>
  <si>
    <t xml:space="preserve">    科技条件与服务</t>
  </si>
  <si>
    <t xml:space="preserve">    社会科学</t>
  </si>
  <si>
    <t xml:space="preserve">    科学技术普及</t>
  </si>
  <si>
    <t xml:space="preserve">    科技交流与合作</t>
  </si>
  <si>
    <t xml:space="preserve">    科技重大项目</t>
  </si>
  <si>
    <t xml:space="preserve">    其他科学技术支出</t>
  </si>
  <si>
    <t>七、文化旅游体育与传媒支出</t>
  </si>
  <si>
    <t xml:space="preserve">    文化和旅游</t>
  </si>
  <si>
    <t xml:space="preserve">    文物</t>
  </si>
  <si>
    <t xml:space="preserve">    体育</t>
  </si>
  <si>
    <t xml:space="preserve">    新闻出版电影</t>
  </si>
  <si>
    <t xml:space="preserve">    广播电视</t>
  </si>
  <si>
    <t xml:space="preserve">    其他文化旅游体育与传媒支出</t>
  </si>
  <si>
    <t>八、社会保障和就业支出</t>
  </si>
  <si>
    <t xml:space="preserve">    人力资源和社会保障管理事务</t>
  </si>
  <si>
    <t xml:space="preserve">    民政管理事务</t>
  </si>
  <si>
    <t xml:space="preserve">    补充全国社会保障基金</t>
  </si>
  <si>
    <t xml:space="preserve">    行政事业单位养老支出</t>
  </si>
  <si>
    <t xml:space="preserve">    企业改革补助</t>
  </si>
  <si>
    <t xml:space="preserve">    就业补助</t>
  </si>
  <si>
    <t xml:space="preserve">    抚恤</t>
  </si>
  <si>
    <t xml:space="preserve">    退役安置</t>
  </si>
  <si>
    <t xml:space="preserve">    社会福利</t>
  </si>
  <si>
    <t xml:space="preserve">    残疾人事业</t>
  </si>
  <si>
    <t xml:space="preserve">    红十字事业</t>
  </si>
  <si>
    <t xml:space="preserve">    最低生活保障</t>
  </si>
  <si>
    <t xml:space="preserve">    临时救助</t>
  </si>
  <si>
    <t xml:space="preserve">    特困人员救助供养</t>
  </si>
  <si>
    <t xml:space="preserve">    补充道路交通事故社会救助基金</t>
  </si>
  <si>
    <t xml:space="preserve">    其他生活救助</t>
  </si>
  <si>
    <t xml:space="preserve">    财政对基本养老保险基金的补助</t>
  </si>
  <si>
    <t xml:space="preserve">    财政对其他社会保险基金的补助</t>
  </si>
  <si>
    <t xml:space="preserve">    退役军人管理事务</t>
  </si>
  <si>
    <t xml:space="preserve">    财政代缴社会保险费支出</t>
  </si>
  <si>
    <t xml:space="preserve">    其他社会保障和就业支出</t>
  </si>
  <si>
    <t>九、卫生健康支出</t>
  </si>
  <si>
    <t xml:space="preserve">    卫生健康管理事务</t>
  </si>
  <si>
    <t xml:space="preserve">    公立医院</t>
  </si>
  <si>
    <t xml:space="preserve">    基层医疗卫生机构</t>
  </si>
  <si>
    <t xml:space="preserve">    公共卫生</t>
  </si>
  <si>
    <t xml:space="preserve">    中医药</t>
  </si>
  <si>
    <t xml:space="preserve">    计划生育事务</t>
  </si>
  <si>
    <t xml:space="preserve">    行政事业单位医疗</t>
  </si>
  <si>
    <t xml:space="preserve">    财政对基本医疗保险基金的补助</t>
  </si>
  <si>
    <t xml:space="preserve">    医疗救助</t>
  </si>
  <si>
    <t xml:space="preserve">    优抚对象医疗</t>
  </si>
  <si>
    <t xml:space="preserve">    医疗保障管理事务</t>
  </si>
  <si>
    <t xml:space="preserve">    老龄卫生健康服务</t>
  </si>
  <si>
    <t xml:space="preserve">    其他卫生健康支出</t>
  </si>
  <si>
    <t>十、节能环保支出</t>
  </si>
  <si>
    <t xml:space="preserve">    环境保护管理事务</t>
  </si>
  <si>
    <t xml:space="preserve">    环境监测与监察</t>
  </si>
  <si>
    <t xml:space="preserve">    污染防治</t>
  </si>
  <si>
    <t xml:space="preserve">    自然生态保护</t>
  </si>
  <si>
    <t xml:space="preserve">    天然林保护</t>
  </si>
  <si>
    <t xml:space="preserve">    退耕还林还草</t>
  </si>
  <si>
    <t xml:space="preserve">    风沙荒漠治理</t>
  </si>
  <si>
    <t xml:space="preserve">    退牧还草</t>
  </si>
  <si>
    <t xml:space="preserve">    已垦草原退耕还草</t>
  </si>
  <si>
    <t xml:space="preserve">    能源节约利用</t>
  </si>
  <si>
    <t xml:space="preserve">    污染减排</t>
  </si>
  <si>
    <t xml:space="preserve">    可再生能源</t>
  </si>
  <si>
    <t xml:space="preserve">    循环经济</t>
  </si>
  <si>
    <t xml:space="preserve">    能源管理事务</t>
  </si>
  <si>
    <t xml:space="preserve">    其他节能环保支出</t>
  </si>
  <si>
    <t>十一、城乡社区支出</t>
  </si>
  <si>
    <t xml:space="preserve">    城乡社区管理事务</t>
  </si>
  <si>
    <t xml:space="preserve">    城乡社区规划与管理</t>
  </si>
  <si>
    <t xml:space="preserve">    城乡社区公共设施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</si>
  <si>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</si>
  <si>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</si>
  <si>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</si>
  <si>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</si>
  <si>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农业农村</t>
  </si>
  <si>
    <t xml:space="preserve">    林业和草原</t>
  </si>
  <si>
    <t xml:space="preserve">    水利</t>
  </si>
  <si>
    <t xml:space="preserve">    扶贫</t>
  </si>
  <si>
    <t xml:space="preserve">    农村综合改革</t>
  </si>
  <si>
    <t xml:space="preserve">    普惠金融发展支出</t>
  </si>
  <si>
    <t xml:space="preserve">    目标价格补贴</t>
  </si>
  <si>
    <t xml:space="preserve">    其他农林水支出</t>
  </si>
  <si>
    <t>十三、交通运输支出</t>
  </si>
  <si>
    <t xml:space="preserve">    公路水路运输</t>
  </si>
  <si>
    <t xml:space="preserve">    铁路运输</t>
  </si>
  <si>
    <t xml:space="preserve">    民用航空运输</t>
  </si>
  <si>
    <t xml:space="preserve">    成品油价格改革对交通运输的补贴</t>
  </si>
  <si>
    <t xml:space="preserve">    邮政业支出</t>
  </si>
  <si>
    <t xml:space="preserve">    车辆购置税支出</t>
  </si>
  <si>
    <t xml:space="preserve">    其他交通运输支出</t>
  </si>
  <si>
    <t>十四、资源勘探工业信息等支出</t>
  </si>
  <si>
    <t xml:space="preserve">    资源勘探开发</t>
  </si>
  <si>
    <t xml:space="preserve">    制造业</t>
  </si>
  <si>
    <t xml:space="preserve">    建筑业</t>
  </si>
  <si>
    <t xml:space="preserve">    工业和信息产业监管</t>
  </si>
  <si>
    <t xml:space="preserve">    国有资产监管</t>
  </si>
  <si>
    <t xml:space="preserve">    支持中小企业发展和管理支出</t>
  </si>
  <si>
    <t xml:space="preserve">    其他资源勘探工业信息等支出</t>
  </si>
  <si>
    <t>十五、商业服务业等支出</t>
  </si>
  <si>
    <t xml:space="preserve">    商业流通事务</t>
  </si>
  <si>
    <t xml:space="preserve">    涉外发展服务支出</t>
  </si>
  <si>
    <t xml:space="preserve">    其他商业服务业等支出</t>
  </si>
  <si>
    <t>十六、金融支出</t>
  </si>
  <si>
    <t xml:space="preserve">    金融部门行政支出</t>
  </si>
  <si>
    <t xml:space="preserve">    金融发展支出</t>
  </si>
  <si>
    <t xml:space="preserve">    其他金融支出</t>
  </si>
  <si>
    <t>十七、援助其他地区支出</t>
  </si>
  <si>
    <t xml:space="preserve">    一般公共服务</t>
  </si>
  <si>
    <t xml:space="preserve">    教育</t>
  </si>
  <si>
    <t xml:space="preserve">    文化体育与传媒</t>
  </si>
  <si>
    <t xml:space="preserve">    医疗卫生</t>
  </si>
  <si>
    <t xml:space="preserve">    节能环保</t>
  </si>
  <si>
    <t xml:space="preserve">    农业</t>
  </si>
  <si>
    <t xml:space="preserve">    交通运输</t>
  </si>
  <si>
    <t xml:space="preserve">    住房保障</t>
  </si>
  <si>
    <t xml:space="preserve">    其他支出</t>
  </si>
  <si>
    <t>十八、自然资源海洋气象等支出</t>
  </si>
  <si>
    <t xml:space="preserve">    自然资源事务</t>
  </si>
  <si>
    <t xml:space="preserve">    气象事务</t>
  </si>
  <si>
    <t xml:space="preserve">    其他自然资源海洋气象等支出</t>
  </si>
  <si>
    <t>十九、住房保障支出</t>
  </si>
  <si>
    <t xml:space="preserve">    保障性安居工程支出</t>
  </si>
  <si>
    <t xml:space="preserve">    住房改革支出</t>
  </si>
  <si>
    <t xml:space="preserve">    城乡社区住宅</t>
  </si>
  <si>
    <t>二十、粮油物资储备支出</t>
  </si>
  <si>
    <t xml:space="preserve">    粮油事务</t>
  </si>
  <si>
    <t xml:space="preserve">    物资事务</t>
  </si>
  <si>
    <t xml:space="preserve">    能源储备</t>
  </si>
  <si>
    <t xml:space="preserve">    粮油储备</t>
  </si>
  <si>
    <t xml:space="preserve">    重要商品储备</t>
  </si>
  <si>
    <t>二十一、灾害防治及应急管理支出</t>
  </si>
  <si>
    <t xml:space="preserve">    应急管理事务</t>
  </si>
  <si>
    <t xml:space="preserve">    消防事务</t>
  </si>
  <si>
    <t xml:space="preserve">    森林消防事务</t>
  </si>
  <si>
    <t xml:space="preserve">    煤矿安全</t>
  </si>
  <si>
    <t xml:space="preserve">    地震事务</t>
  </si>
  <si>
    <t xml:space="preserve">    自然灾害防治</t>
  </si>
  <si>
    <t xml:space="preserve">    自然灾害救灾及恢复重建支出</t>
  </si>
  <si>
    <t xml:space="preserve">    其他灾害防治及应急管理支出</t>
  </si>
  <si>
    <t>二十二、预备费</t>
  </si>
  <si>
    <t>二十三、债务付息支出</t>
  </si>
  <si>
    <t xml:space="preserve">      地方政府一般债务付息支出</t>
  </si>
  <si>
    <t>二十四、债务发行费用支出</t>
  </si>
  <si>
    <t>二十五、其他支出</t>
  </si>
  <si>
    <t xml:space="preserve">      年初预留</t>
  </si>
  <si>
    <t xml:space="preserve">      其他支出</t>
  </si>
  <si>
    <t>支出合计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</si>
</sst>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/>
    </xf>
    <xf numFmtId="1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 applyProtection="1">
      <alignment horizontal="left" vertical="center"/>
      <protection locked="0"/>
    </xf>
    <xf numFmtId="0" fontId="1" fillId="0" borderId="1" xfId="0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 applyProtection="1">
      <alignment horizontal="left" vertical="center"/>
      <protection locked="0"/>
    </xf>
    <xf numFmtId="177" fontId="6" fillId="3" borderId="3" xfId="0" applyNumberFormat="1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>
      <alignment vertical="center"/>
    </xf>
    <xf numFmtId="176" fontId="1" fillId="4" borderId="4" xfId="0" applyNumberFormat="1" applyFont="1" applyFill="1" applyBorder="1" applyAlignment="1" applyProtection="1">
      <alignment horizontal="center" vertical="center"/>
      <protection locked="0"/>
    </xf>
    <xf numFmtId="177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49" applyFont="1" applyFill="1" applyBorder="1" applyAlignment="1" applyProtection="1">
      <alignment horizontal="distributed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0&#24180;\2020&#24180;&#19978;&#25253;&#24066;&#23616;&#36164;&#26009;\2020&#24180;&#22320;&#26041;&#36130;&#25919;&#39044;&#31639;&#34920;3.27&#20869;&#21547;&#26368;&#26032;&#29256;&#26412;4.16&#21495;&#35843;&#25972;287&#25968;&#25454;%20&#25910;&#20837;&#20943;&#23569;285%20&#33509;&#20877;&#27425;&#25253;&#36865;&#20197;&#27492;&#20026;&#20934;\&#29287;&#37326;&#21306;2020&#24180;&#22320;&#26041;&#36130;&#25919;&#39044;&#31639;&#34920;5.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表一"/>
      <sheetName val="表二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  <sheetName val="表十三"/>
      <sheetName val="表十四（1）"/>
      <sheetName val="表十四（2）"/>
      <sheetName val="表十五"/>
      <sheetName val="表十六"/>
    </sheetNames>
    <sheetDataSet>
      <sheetData sheetId="0"/>
      <sheetData sheetId="1"/>
      <sheetData sheetId="2"/>
      <sheetData sheetId="3">
        <row r="5">
          <cell r="C5">
            <v>16694</v>
          </cell>
        </row>
        <row r="6">
          <cell r="C6">
            <v>531</v>
          </cell>
        </row>
        <row r="18">
          <cell r="C18">
            <v>476</v>
          </cell>
        </row>
        <row r="27">
          <cell r="C27">
            <v>8212</v>
          </cell>
        </row>
        <row r="38">
          <cell r="C38">
            <v>357</v>
          </cell>
        </row>
        <row r="50">
          <cell r="C50">
            <v>301</v>
          </cell>
        </row>
        <row r="61">
          <cell r="C61">
            <v>748</v>
          </cell>
        </row>
        <row r="72">
          <cell r="C72">
            <v>0</v>
          </cell>
        </row>
        <row r="84">
          <cell r="C84">
            <v>179</v>
          </cell>
        </row>
        <row r="93">
          <cell r="C93">
            <v>0</v>
          </cell>
        </row>
        <row r="106">
          <cell r="C106">
            <v>359</v>
          </cell>
        </row>
        <row r="116">
          <cell r="C116">
            <v>1166</v>
          </cell>
        </row>
        <row r="125">
          <cell r="C125">
            <v>117</v>
          </cell>
        </row>
        <row r="136">
          <cell r="C136">
            <v>0</v>
          </cell>
        </row>
        <row r="149">
          <cell r="C149">
            <v>62</v>
          </cell>
        </row>
        <row r="156">
          <cell r="C156">
            <v>0</v>
          </cell>
        </row>
        <row r="164">
          <cell r="C164">
            <v>0</v>
          </cell>
        </row>
        <row r="170">
          <cell r="C170">
            <v>0</v>
          </cell>
        </row>
        <row r="177">
          <cell r="C177">
            <v>219</v>
          </cell>
        </row>
        <row r="184">
          <cell r="C184">
            <v>548</v>
          </cell>
        </row>
        <row r="191">
          <cell r="C191">
            <v>418</v>
          </cell>
        </row>
        <row r="198">
          <cell r="C198">
            <v>159</v>
          </cell>
        </row>
        <row r="205">
          <cell r="C205">
            <v>140</v>
          </cell>
        </row>
        <row r="213">
          <cell r="C213">
            <v>0</v>
          </cell>
        </row>
        <row r="219">
          <cell r="C219">
            <v>774</v>
          </cell>
        </row>
        <row r="225">
          <cell r="C225">
            <v>0</v>
          </cell>
        </row>
        <row r="232">
          <cell r="C232">
            <v>1925</v>
          </cell>
        </row>
        <row r="247">
          <cell r="C247">
            <v>3</v>
          </cell>
        </row>
        <row r="250">
          <cell r="C250">
            <v>0</v>
          </cell>
        </row>
        <row r="253">
          <cell r="C253">
            <v>100</v>
          </cell>
        </row>
        <row r="254">
          <cell r="C254">
            <v>1</v>
          </cell>
        </row>
        <row r="264">
          <cell r="C264">
            <v>99</v>
          </cell>
        </row>
        <row r="265">
          <cell r="C265">
            <v>3367</v>
          </cell>
        </row>
        <row r="266">
          <cell r="C266">
            <v>0</v>
          </cell>
        </row>
        <row r="269">
          <cell r="C269">
            <v>0</v>
          </cell>
        </row>
        <row r="280">
          <cell r="C280">
            <v>0</v>
          </cell>
        </row>
        <row r="287">
          <cell r="C287">
            <v>1023</v>
          </cell>
        </row>
        <row r="295">
          <cell r="C295">
            <v>1938</v>
          </cell>
        </row>
        <row r="304">
          <cell r="C304">
            <v>406</v>
          </cell>
        </row>
        <row r="320">
          <cell r="C320">
            <v>0</v>
          </cell>
        </row>
        <row r="330">
          <cell r="C330">
            <v>0</v>
          </cell>
        </row>
        <row r="340">
          <cell r="C340">
            <v>0</v>
          </cell>
        </row>
        <row r="348">
          <cell r="C348">
            <v>0</v>
          </cell>
        </row>
        <row r="354">
          <cell r="C354">
            <v>0</v>
          </cell>
        </row>
        <row r="356">
          <cell r="C356">
            <v>16835</v>
          </cell>
        </row>
        <row r="357">
          <cell r="C357">
            <v>557</v>
          </cell>
        </row>
        <row r="362">
          <cell r="C362">
            <v>15461</v>
          </cell>
        </row>
        <row r="371">
          <cell r="C371">
            <v>573</v>
          </cell>
        </row>
        <row r="377">
          <cell r="C377">
            <v>0</v>
          </cell>
        </row>
        <row r="383">
          <cell r="C383">
            <v>0</v>
          </cell>
        </row>
        <row r="387">
          <cell r="C387">
            <v>0</v>
          </cell>
        </row>
        <row r="391">
          <cell r="C391">
            <v>0</v>
          </cell>
        </row>
        <row r="395">
          <cell r="C395">
            <v>177</v>
          </cell>
        </row>
        <row r="401">
          <cell r="C401">
            <v>0</v>
          </cell>
        </row>
        <row r="408">
          <cell r="C408">
            <v>67</v>
          </cell>
        </row>
        <row r="409">
          <cell r="C409">
            <v>87</v>
          </cell>
        </row>
        <row r="410">
          <cell r="C410">
            <v>71</v>
          </cell>
        </row>
        <row r="415">
          <cell r="C415">
            <v>0</v>
          </cell>
        </row>
        <row r="423">
          <cell r="C423">
            <v>0</v>
          </cell>
        </row>
        <row r="429">
          <cell r="C429">
            <v>0</v>
          </cell>
        </row>
        <row r="433">
          <cell r="C433">
            <v>0</v>
          </cell>
        </row>
        <row r="438">
          <cell r="C438">
            <v>0</v>
          </cell>
        </row>
        <row r="443">
          <cell r="C443">
            <v>0</v>
          </cell>
        </row>
        <row r="450">
          <cell r="C450">
            <v>0</v>
          </cell>
        </row>
        <row r="454">
          <cell r="C454">
            <v>0</v>
          </cell>
        </row>
        <row r="458">
          <cell r="C458">
            <v>16</v>
          </cell>
        </row>
        <row r="463">
          <cell r="C463">
            <v>411</v>
          </cell>
        </row>
        <row r="464">
          <cell r="C464">
            <v>378</v>
          </cell>
        </row>
        <row r="480">
          <cell r="C480">
            <v>0</v>
          </cell>
        </row>
        <row r="488">
          <cell r="C488">
            <v>0</v>
          </cell>
        </row>
        <row r="499">
          <cell r="C499">
            <v>0</v>
          </cell>
        </row>
        <row r="508">
          <cell r="C508">
            <v>0</v>
          </cell>
        </row>
        <row r="516">
          <cell r="C516">
            <v>33</v>
          </cell>
        </row>
        <row r="520">
          <cell r="C520">
            <v>11352</v>
          </cell>
        </row>
        <row r="521">
          <cell r="C521">
            <v>373</v>
          </cell>
        </row>
        <row r="535">
          <cell r="C535">
            <v>1611</v>
          </cell>
        </row>
        <row r="543">
          <cell r="C543">
            <v>0</v>
          </cell>
        </row>
        <row r="545">
          <cell r="C545">
            <v>2795</v>
          </cell>
        </row>
        <row r="553">
          <cell r="C553">
            <v>0</v>
          </cell>
        </row>
        <row r="557">
          <cell r="C557">
            <v>677</v>
          </cell>
        </row>
        <row r="567">
          <cell r="C567">
            <v>1928</v>
          </cell>
        </row>
        <row r="575">
          <cell r="C575">
            <v>126</v>
          </cell>
        </row>
        <row r="582">
          <cell r="C582">
            <v>550</v>
          </cell>
        </row>
        <row r="590">
          <cell r="C590">
            <v>398</v>
          </cell>
        </row>
        <row r="599">
          <cell r="C599">
            <v>71</v>
          </cell>
        </row>
        <row r="604">
          <cell r="C604">
            <v>487</v>
          </cell>
        </row>
        <row r="607">
          <cell r="C607">
            <v>0</v>
          </cell>
        </row>
        <row r="610">
          <cell r="C610">
            <v>7</v>
          </cell>
        </row>
        <row r="613">
          <cell r="C613">
            <v>0</v>
          </cell>
        </row>
        <row r="616">
          <cell r="C616">
            <v>0</v>
          </cell>
        </row>
        <row r="619">
          <cell r="C619">
            <v>1984</v>
          </cell>
        </row>
        <row r="623">
          <cell r="C623">
            <v>2</v>
          </cell>
        </row>
        <row r="628">
          <cell r="C628">
            <v>196</v>
          </cell>
        </row>
        <row r="636">
          <cell r="C636">
            <v>0</v>
          </cell>
        </row>
        <row r="639">
          <cell r="C639">
            <v>147</v>
          </cell>
        </row>
        <row r="640">
          <cell r="C640">
            <v>6009</v>
          </cell>
        </row>
        <row r="641">
          <cell r="C641">
            <v>1987</v>
          </cell>
        </row>
        <row r="646">
          <cell r="C646">
            <v>0</v>
          </cell>
        </row>
        <row r="660">
          <cell r="C660">
            <v>176</v>
          </cell>
        </row>
        <row r="664">
          <cell r="C664">
            <v>600</v>
          </cell>
        </row>
        <row r="676">
          <cell r="C676">
            <v>0</v>
          </cell>
        </row>
        <row r="679">
          <cell r="C679">
            <v>1895</v>
          </cell>
        </row>
        <row r="683">
          <cell r="C683">
            <v>1230</v>
          </cell>
        </row>
        <row r="688">
          <cell r="C688">
            <v>0</v>
          </cell>
        </row>
        <row r="692">
          <cell r="C692">
            <v>50</v>
          </cell>
        </row>
        <row r="696">
          <cell r="C696">
            <v>42</v>
          </cell>
        </row>
        <row r="699">
          <cell r="C699">
            <v>0</v>
          </cell>
        </row>
        <row r="708">
          <cell r="C708">
            <v>0</v>
          </cell>
        </row>
        <row r="710">
          <cell r="C710">
            <v>29</v>
          </cell>
        </row>
        <row r="712">
          <cell r="C712">
            <v>0</v>
          </cell>
        </row>
        <row r="713">
          <cell r="C713">
            <v>0</v>
          </cell>
        </row>
        <row r="723">
          <cell r="C723">
            <v>0</v>
          </cell>
        </row>
        <row r="727">
          <cell r="C727">
            <v>0</v>
          </cell>
        </row>
        <row r="735">
          <cell r="C735">
            <v>0</v>
          </cell>
        </row>
        <row r="740">
          <cell r="C740">
            <v>0</v>
          </cell>
        </row>
        <row r="747">
          <cell r="C747">
            <v>0</v>
          </cell>
        </row>
        <row r="753">
          <cell r="C753">
            <v>0</v>
          </cell>
        </row>
        <row r="756">
          <cell r="C756">
            <v>0</v>
          </cell>
        </row>
        <row r="761">
          <cell r="C761">
            <v>0</v>
          </cell>
        </row>
        <row r="769">
          <cell r="C769">
            <v>0</v>
          </cell>
        </row>
        <row r="785">
          <cell r="C785">
            <v>4010</v>
          </cell>
        </row>
        <row r="786">
          <cell r="C786">
            <v>768</v>
          </cell>
        </row>
        <row r="798">
          <cell r="C798">
            <v>0</v>
          </cell>
        </row>
        <row r="801">
          <cell r="C801">
            <v>3232</v>
          </cell>
        </row>
        <row r="803">
          <cell r="C803">
            <v>10</v>
          </cell>
        </row>
        <row r="804">
          <cell r="C804">
            <v>1902</v>
          </cell>
        </row>
        <row r="805">
          <cell r="C805">
            <v>1760</v>
          </cell>
        </row>
        <row r="831">
          <cell r="C831">
            <v>0</v>
          </cell>
        </row>
        <row r="856">
          <cell r="C856">
            <v>62</v>
          </cell>
        </row>
        <row r="884">
          <cell r="C884">
            <v>75</v>
          </cell>
        </row>
        <row r="895">
          <cell r="C895">
            <v>0</v>
          </cell>
        </row>
        <row r="902">
          <cell r="C902">
            <v>5</v>
          </cell>
        </row>
        <row r="909">
          <cell r="C909">
            <v>0</v>
          </cell>
        </row>
        <row r="912">
          <cell r="C912">
            <v>0</v>
          </cell>
        </row>
        <row r="915">
          <cell r="C915">
            <v>736</v>
          </cell>
        </row>
        <row r="916">
          <cell r="C916">
            <v>555</v>
          </cell>
        </row>
        <row r="939">
          <cell r="C939">
            <v>97</v>
          </cell>
        </row>
        <row r="949">
          <cell r="C949">
            <v>0</v>
          </cell>
        </row>
        <row r="959">
          <cell r="C959">
            <v>84</v>
          </cell>
        </row>
        <row r="964">
          <cell r="C964">
            <v>0</v>
          </cell>
        </row>
        <row r="971">
          <cell r="C971">
            <v>0</v>
          </cell>
        </row>
        <row r="976">
          <cell r="C976">
            <v>0</v>
          </cell>
        </row>
        <row r="979">
          <cell r="C979">
            <v>282</v>
          </cell>
        </row>
        <row r="980">
          <cell r="C980">
            <v>0</v>
          </cell>
        </row>
        <row r="990">
          <cell r="C990">
            <v>0</v>
          </cell>
        </row>
        <row r="1006">
          <cell r="C1006">
            <v>0</v>
          </cell>
        </row>
        <row r="1011">
          <cell r="C1011">
            <v>282</v>
          </cell>
        </row>
        <row r="1025">
          <cell r="C1025">
            <v>0</v>
          </cell>
        </row>
        <row r="1032">
          <cell r="C1032">
            <v>0</v>
          </cell>
        </row>
        <row r="1039">
          <cell r="C1039">
            <v>0</v>
          </cell>
        </row>
        <row r="1045">
          <cell r="C1045">
            <v>174</v>
          </cell>
        </row>
        <row r="1046">
          <cell r="C1046">
            <v>174</v>
          </cell>
        </row>
        <row r="1056">
          <cell r="C1056">
            <v>0</v>
          </cell>
        </row>
        <row r="1062">
          <cell r="C1062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73">
          <cell r="C1073">
            <v>0</v>
          </cell>
        </row>
        <row r="1080">
          <cell r="C1080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118">
          <cell r="C1118">
            <v>0</v>
          </cell>
        </row>
        <row r="1134">
          <cell r="C1134">
            <v>2014</v>
          </cell>
        </row>
        <row r="1135">
          <cell r="C1135">
            <v>0</v>
          </cell>
        </row>
        <row r="1146">
          <cell r="C1146">
            <v>2014</v>
          </cell>
        </row>
        <row r="1150">
          <cell r="C1150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70">
          <cell r="C1170">
            <v>0</v>
          </cell>
        </row>
        <row r="1184">
          <cell r="C1184">
            <v>0</v>
          </cell>
        </row>
        <row r="1189">
          <cell r="C1189">
            <v>0</v>
          </cell>
        </row>
        <row r="1195">
          <cell r="C1195">
            <v>0</v>
          </cell>
        </row>
        <row r="1207">
          <cell r="C1207">
            <v>222</v>
          </cell>
        </row>
        <row r="1208">
          <cell r="C1208">
            <v>222</v>
          </cell>
        </row>
        <row r="1220">
          <cell r="C1220">
            <v>0</v>
          </cell>
        </row>
        <row r="1226">
          <cell r="C1226">
            <v>0</v>
          </cell>
        </row>
        <row r="1232">
          <cell r="C1232">
            <v>0</v>
          </cell>
        </row>
        <row r="1240">
          <cell r="C1240">
            <v>0</v>
          </cell>
        </row>
        <row r="1253">
          <cell r="C1253">
            <v>0</v>
          </cell>
        </row>
        <row r="1257">
          <cell r="C1257">
            <v>0</v>
          </cell>
        </row>
        <row r="1264">
          <cell r="C1264">
            <v>1800</v>
          </cell>
        </row>
        <row r="1265">
          <cell r="C1265">
            <v>1302</v>
          </cell>
        </row>
        <row r="1266">
          <cell r="C1266">
            <v>1302</v>
          </cell>
        </row>
        <row r="1271">
          <cell r="C1271">
            <v>0</v>
          </cell>
        </row>
        <row r="1273">
          <cell r="C1273">
            <v>6305</v>
          </cell>
        </row>
        <row r="1274">
          <cell r="C1274">
            <v>6215</v>
          </cell>
        </row>
        <row r="1275">
          <cell r="C1275">
            <v>90</v>
          </cell>
        </row>
        <row r="1278">
          <cell r="C1278">
            <v>73602</v>
          </cell>
        </row>
      </sheetData>
      <sheetData sheetId="4">
        <row r="52">
          <cell r="C52">
            <v>1074</v>
          </cell>
        </row>
        <row r="53">
          <cell r="C53">
            <v>8</v>
          </cell>
        </row>
        <row r="57">
          <cell r="C57">
            <v>224</v>
          </cell>
        </row>
        <row r="59">
          <cell r="C59">
            <v>1</v>
          </cell>
        </row>
        <row r="60">
          <cell r="C60">
            <v>370</v>
          </cell>
        </row>
        <row r="61">
          <cell r="C61">
            <v>442</v>
          </cell>
        </row>
        <row r="64">
          <cell r="C64">
            <v>29</v>
          </cell>
        </row>
        <row r="76">
          <cell r="C76">
            <v>287</v>
          </cell>
        </row>
        <row r="77">
          <cell r="C77">
            <v>0</v>
          </cell>
        </row>
      </sheetData>
      <sheetData sheetId="5">
        <row r="6">
          <cell r="B6">
            <v>16694</v>
          </cell>
          <cell r="C6">
            <v>16566</v>
          </cell>
          <cell r="D6">
            <v>8</v>
          </cell>
          <cell r="E6">
            <v>120</v>
          </cell>
          <cell r="F6">
            <v>0</v>
          </cell>
          <cell r="G6">
            <v>0</v>
          </cell>
          <cell r="H6">
            <v>0</v>
          </cell>
        </row>
        <row r="7">
          <cell r="B7">
            <v>531</v>
          </cell>
          <cell r="C7">
            <v>531</v>
          </cell>
        </row>
        <row r="8">
          <cell r="B8">
            <v>476</v>
          </cell>
          <cell r="C8">
            <v>476</v>
          </cell>
        </row>
        <row r="9">
          <cell r="B9">
            <v>8212</v>
          </cell>
          <cell r="C9">
            <v>8212</v>
          </cell>
        </row>
        <row r="10">
          <cell r="B10">
            <v>357</v>
          </cell>
          <cell r="C10">
            <v>357</v>
          </cell>
        </row>
        <row r="11">
          <cell r="B11">
            <v>301</v>
          </cell>
          <cell r="C11">
            <v>301</v>
          </cell>
        </row>
        <row r="12">
          <cell r="B12">
            <v>748</v>
          </cell>
          <cell r="C12">
            <v>748</v>
          </cell>
        </row>
        <row r="13">
          <cell r="B13">
            <v>0</v>
          </cell>
        </row>
        <row r="14">
          <cell r="B14">
            <v>179</v>
          </cell>
          <cell r="C14">
            <v>179</v>
          </cell>
        </row>
        <row r="15">
          <cell r="B15">
            <v>0</v>
          </cell>
        </row>
        <row r="16">
          <cell r="B16">
            <v>359</v>
          </cell>
          <cell r="C16">
            <v>351</v>
          </cell>
          <cell r="D16">
            <v>8</v>
          </cell>
        </row>
        <row r="17">
          <cell r="B17">
            <v>1166</v>
          </cell>
          <cell r="C17">
            <v>1166</v>
          </cell>
        </row>
        <row r="18">
          <cell r="B18">
            <v>117</v>
          </cell>
          <cell r="C18">
            <v>117</v>
          </cell>
        </row>
        <row r="19">
          <cell r="B19">
            <v>0</v>
          </cell>
        </row>
        <row r="20">
          <cell r="B20">
            <v>62</v>
          </cell>
          <cell r="C20">
            <v>62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219</v>
          </cell>
          <cell r="C24">
            <v>219</v>
          </cell>
        </row>
        <row r="25">
          <cell r="B25">
            <v>548</v>
          </cell>
          <cell r="C25">
            <v>428</v>
          </cell>
        </row>
        <row r="25">
          <cell r="E25">
            <v>120</v>
          </cell>
        </row>
        <row r="26">
          <cell r="B26">
            <v>418</v>
          </cell>
          <cell r="C26">
            <v>418</v>
          </cell>
        </row>
        <row r="27">
          <cell r="B27">
            <v>159</v>
          </cell>
          <cell r="C27">
            <v>159</v>
          </cell>
        </row>
        <row r="28">
          <cell r="B28">
            <v>140</v>
          </cell>
          <cell r="C28">
            <v>140</v>
          </cell>
        </row>
        <row r="29">
          <cell r="B29">
            <v>0</v>
          </cell>
        </row>
        <row r="30">
          <cell r="B30">
            <v>774</v>
          </cell>
          <cell r="C30">
            <v>774</v>
          </cell>
        </row>
        <row r="31">
          <cell r="B31">
            <v>0</v>
          </cell>
        </row>
        <row r="32">
          <cell r="B32">
            <v>1925</v>
          </cell>
          <cell r="C32">
            <v>1925</v>
          </cell>
        </row>
        <row r="33">
          <cell r="B33">
            <v>3</v>
          </cell>
          <cell r="C33">
            <v>3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100</v>
          </cell>
          <cell r="C37">
            <v>100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1</v>
          </cell>
          <cell r="C38">
            <v>1</v>
          </cell>
        </row>
        <row r="39">
          <cell r="B39">
            <v>99</v>
          </cell>
          <cell r="C39">
            <v>99</v>
          </cell>
        </row>
        <row r="40">
          <cell r="B40">
            <v>3367</v>
          </cell>
          <cell r="C40">
            <v>3367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1023</v>
          </cell>
          <cell r="C44">
            <v>1023</v>
          </cell>
        </row>
        <row r="45">
          <cell r="B45">
            <v>1938</v>
          </cell>
          <cell r="C45">
            <v>1938</v>
          </cell>
        </row>
        <row r="46">
          <cell r="B46">
            <v>406</v>
          </cell>
          <cell r="C46">
            <v>406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16835</v>
          </cell>
          <cell r="C52">
            <v>16611</v>
          </cell>
          <cell r="D52">
            <v>224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>
            <v>557</v>
          </cell>
          <cell r="C53">
            <v>557</v>
          </cell>
        </row>
        <row r="54">
          <cell r="B54">
            <v>15461</v>
          </cell>
          <cell r="C54">
            <v>15237</v>
          </cell>
          <cell r="D54">
            <v>224</v>
          </cell>
        </row>
        <row r="55">
          <cell r="B55">
            <v>573</v>
          </cell>
          <cell r="C55">
            <v>573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177</v>
          </cell>
          <cell r="C60">
            <v>177</v>
          </cell>
        </row>
        <row r="61">
          <cell r="B61">
            <v>0</v>
          </cell>
        </row>
        <row r="62">
          <cell r="B62">
            <v>67</v>
          </cell>
          <cell r="C62">
            <v>67</v>
          </cell>
        </row>
        <row r="63">
          <cell r="B63">
            <v>87</v>
          </cell>
          <cell r="C63">
            <v>87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71</v>
          </cell>
          <cell r="C64">
            <v>71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16</v>
          </cell>
          <cell r="C73">
            <v>16</v>
          </cell>
        </row>
        <row r="74">
          <cell r="B74">
            <v>411</v>
          </cell>
          <cell r="C74">
            <v>410</v>
          </cell>
          <cell r="D74">
            <v>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378</v>
          </cell>
          <cell r="C75">
            <v>377</v>
          </cell>
          <cell r="D75">
            <v>1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33</v>
          </cell>
          <cell r="C80">
            <v>33</v>
          </cell>
        </row>
        <row r="81">
          <cell r="B81">
            <v>11352</v>
          </cell>
          <cell r="C81">
            <v>10815</v>
          </cell>
          <cell r="D81">
            <v>370</v>
          </cell>
          <cell r="E81">
            <v>167</v>
          </cell>
          <cell r="F81">
            <v>0</v>
          </cell>
          <cell r="G81">
            <v>0</v>
          </cell>
          <cell r="H81">
            <v>0</v>
          </cell>
        </row>
        <row r="82">
          <cell r="B82">
            <v>373</v>
          </cell>
          <cell r="C82">
            <v>373</v>
          </cell>
        </row>
        <row r="83">
          <cell r="B83">
            <v>1611</v>
          </cell>
          <cell r="C83">
            <v>1251</v>
          </cell>
          <cell r="D83">
            <v>360</v>
          </cell>
        </row>
        <row r="84">
          <cell r="B84">
            <v>0</v>
          </cell>
        </row>
        <row r="85">
          <cell r="B85">
            <v>2795</v>
          </cell>
          <cell r="C85">
            <v>2795</v>
          </cell>
        </row>
        <row r="86">
          <cell r="B86">
            <v>0</v>
          </cell>
        </row>
        <row r="87">
          <cell r="B87">
            <v>677</v>
          </cell>
          <cell r="C87">
            <v>677</v>
          </cell>
        </row>
        <row r="88">
          <cell r="B88">
            <v>1928</v>
          </cell>
          <cell r="C88">
            <v>1918</v>
          </cell>
          <cell r="D88">
            <v>10</v>
          </cell>
        </row>
        <row r="89">
          <cell r="B89">
            <v>126</v>
          </cell>
          <cell r="C89">
            <v>126</v>
          </cell>
        </row>
        <row r="90">
          <cell r="B90">
            <v>550</v>
          </cell>
          <cell r="C90">
            <v>550</v>
          </cell>
        </row>
        <row r="91">
          <cell r="B91">
            <v>398</v>
          </cell>
          <cell r="C91">
            <v>231</v>
          </cell>
        </row>
        <row r="91">
          <cell r="E91">
            <v>167</v>
          </cell>
        </row>
        <row r="92">
          <cell r="B92">
            <v>71</v>
          </cell>
          <cell r="C92">
            <v>71</v>
          </cell>
        </row>
        <row r="93">
          <cell r="B93">
            <v>487</v>
          </cell>
          <cell r="C93">
            <v>487</v>
          </cell>
        </row>
        <row r="94">
          <cell r="B94">
            <v>0</v>
          </cell>
        </row>
        <row r="95">
          <cell r="B95">
            <v>7</v>
          </cell>
          <cell r="C95">
            <v>7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1984</v>
          </cell>
          <cell r="C98">
            <v>1984</v>
          </cell>
        </row>
        <row r="99">
          <cell r="B99">
            <v>2</v>
          </cell>
          <cell r="C99">
            <v>2</v>
          </cell>
        </row>
        <row r="100">
          <cell r="B100">
            <v>196</v>
          </cell>
          <cell r="C100">
            <v>196</v>
          </cell>
        </row>
        <row r="101">
          <cell r="B101">
            <v>0</v>
          </cell>
        </row>
        <row r="102">
          <cell r="B102">
            <v>147</v>
          </cell>
          <cell r="C102">
            <v>147</v>
          </cell>
        </row>
        <row r="103">
          <cell r="B103">
            <v>6009</v>
          </cell>
          <cell r="C103">
            <v>5567</v>
          </cell>
          <cell r="D103">
            <v>442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B104">
            <v>1987</v>
          </cell>
          <cell r="C104">
            <v>1987</v>
          </cell>
        </row>
        <row r="105">
          <cell r="B105">
            <v>0</v>
          </cell>
        </row>
        <row r="106">
          <cell r="B106">
            <v>176</v>
          </cell>
          <cell r="C106">
            <v>173</v>
          </cell>
          <cell r="D106">
            <v>3</v>
          </cell>
        </row>
        <row r="107">
          <cell r="B107">
            <v>600</v>
          </cell>
          <cell r="C107">
            <v>600</v>
          </cell>
        </row>
        <row r="108">
          <cell r="B108">
            <v>0</v>
          </cell>
        </row>
        <row r="109">
          <cell r="B109">
            <v>1895</v>
          </cell>
          <cell r="C109">
            <v>1458</v>
          </cell>
          <cell r="D109">
            <v>437</v>
          </cell>
        </row>
        <row r="110">
          <cell r="B110">
            <v>1230</v>
          </cell>
          <cell r="C110">
            <v>1230</v>
          </cell>
        </row>
        <row r="111">
          <cell r="B111">
            <v>0</v>
          </cell>
        </row>
        <row r="112">
          <cell r="B112">
            <v>50</v>
          </cell>
          <cell r="C112">
            <v>48</v>
          </cell>
          <cell r="D112">
            <v>2</v>
          </cell>
        </row>
        <row r="113">
          <cell r="B113">
            <v>42</v>
          </cell>
          <cell r="C113">
            <v>42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29</v>
          </cell>
          <cell r="C116">
            <v>29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4010</v>
          </cell>
          <cell r="C133">
            <v>4010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B134">
            <v>768</v>
          </cell>
          <cell r="C134">
            <v>768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3232</v>
          </cell>
          <cell r="C137">
            <v>3232</v>
          </cell>
        </row>
        <row r="138">
          <cell r="B138">
            <v>0</v>
          </cell>
        </row>
        <row r="139">
          <cell r="B139">
            <v>10</v>
          </cell>
          <cell r="C139">
            <v>10</v>
          </cell>
        </row>
        <row r="140">
          <cell r="B140">
            <v>1902</v>
          </cell>
          <cell r="C140">
            <v>1873</v>
          </cell>
          <cell r="D140">
            <v>29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B141">
            <v>1760</v>
          </cell>
          <cell r="C141">
            <v>1760</v>
          </cell>
        </row>
        <row r="142">
          <cell r="B142">
            <v>0</v>
          </cell>
        </row>
        <row r="143">
          <cell r="B143">
            <v>62</v>
          </cell>
          <cell r="C143">
            <v>48</v>
          </cell>
          <cell r="D143">
            <v>14</v>
          </cell>
        </row>
        <row r="144">
          <cell r="B144">
            <v>75</v>
          </cell>
          <cell r="C144">
            <v>60</v>
          </cell>
          <cell r="D144">
            <v>15</v>
          </cell>
        </row>
        <row r="145">
          <cell r="B145">
            <v>0</v>
          </cell>
        </row>
        <row r="146">
          <cell r="B146">
            <v>5</v>
          </cell>
          <cell r="C146">
            <v>5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736</v>
          </cell>
          <cell r="C149">
            <v>736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B150">
            <v>555</v>
          </cell>
          <cell r="C150">
            <v>555</v>
          </cell>
        </row>
        <row r="151">
          <cell r="B151">
            <v>97</v>
          </cell>
          <cell r="C151">
            <v>97</v>
          </cell>
        </row>
        <row r="152">
          <cell r="B152">
            <v>0</v>
          </cell>
        </row>
        <row r="153">
          <cell r="B153">
            <v>84</v>
          </cell>
          <cell r="C153">
            <v>84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282</v>
          </cell>
          <cell r="C157">
            <v>282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282</v>
          </cell>
          <cell r="C161">
            <v>282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174</v>
          </cell>
          <cell r="C165">
            <v>174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B166">
            <v>174</v>
          </cell>
          <cell r="C166">
            <v>174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2014</v>
          </cell>
          <cell r="C187">
            <v>2014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B188">
            <v>0</v>
          </cell>
        </row>
        <row r="189">
          <cell r="B189">
            <v>2014</v>
          </cell>
          <cell r="C189">
            <v>2014</v>
          </cell>
        </row>
        <row r="190">
          <cell r="B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222</v>
          </cell>
          <cell r="C197">
            <v>222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B198">
            <v>222</v>
          </cell>
          <cell r="C198">
            <v>222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1800</v>
          </cell>
          <cell r="C206">
            <v>1800</v>
          </cell>
        </row>
        <row r="207">
          <cell r="B207">
            <v>1302</v>
          </cell>
          <cell r="C207">
            <v>1302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B208">
            <v>1302</v>
          </cell>
          <cell r="C208">
            <v>1302</v>
          </cell>
        </row>
        <row r="209">
          <cell r="B209">
            <v>0</v>
          </cell>
        </row>
        <row r="210">
          <cell r="B210">
            <v>6305</v>
          </cell>
          <cell r="C210">
            <v>6305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B211">
            <v>6215</v>
          </cell>
          <cell r="C211">
            <v>6215</v>
          </cell>
        </row>
        <row r="212">
          <cell r="B212">
            <v>90</v>
          </cell>
          <cell r="C212">
            <v>90</v>
          </cell>
        </row>
        <row r="221">
          <cell r="B221">
            <v>73602</v>
          </cell>
          <cell r="C221">
            <v>72241</v>
          </cell>
          <cell r="D221">
            <v>1074</v>
          </cell>
          <cell r="E221">
            <v>287</v>
          </cell>
          <cell r="F221">
            <v>0</v>
          </cell>
          <cell r="G221">
            <v>0</v>
          </cell>
          <cell r="H221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3"/>
  <sheetViews>
    <sheetView tabSelected="1" workbookViewId="0">
      <selection activeCell="A229" sqref="A229"/>
    </sheetView>
  </sheetViews>
  <sheetFormatPr defaultColWidth="9" defaultRowHeight="14.25"/>
  <cols>
    <col min="1" max="1" width="45.25" style="1" customWidth="1"/>
    <col min="2" max="2" width="15.5" style="1" customWidth="1"/>
    <col min="3" max="3" width="15.25" style="1" customWidth="1"/>
    <col min="4" max="4" width="19.125" style="1" customWidth="1"/>
    <col min="5" max="5" width="18.125" style="1" customWidth="1"/>
    <col min="6" max="7" width="15.25" style="1" customWidth="1"/>
    <col min="8" max="8" width="15.5" style="1" customWidth="1"/>
    <col min="9" max="16384" width="9" style="1"/>
  </cols>
  <sheetData>
    <row r="1" s="1" customFormat="1" spans="1:1">
      <c r="A1" s="4" t="s">
        <v>0</v>
      </c>
    </row>
    <row r="2" s="1" customFormat="1" ht="20.25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18" customHeight="1" spans="1:8">
      <c r="A3" s="4"/>
      <c r="H3" s="6" t="s">
        <v>2</v>
      </c>
    </row>
    <row r="4" s="2" customFormat="1" ht="31.5" customHeight="1" spans="1:8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9" t="s">
        <v>8</v>
      </c>
      <c r="G4" s="7" t="s">
        <v>9</v>
      </c>
      <c r="H4" s="7" t="s">
        <v>10</v>
      </c>
    </row>
    <row r="5" s="2" customFormat="1" ht="27" customHeight="1" spans="1:8">
      <c r="A5" s="7"/>
      <c r="B5" s="7"/>
      <c r="C5" s="7"/>
      <c r="D5" s="10"/>
      <c r="E5" s="9"/>
      <c r="F5" s="9"/>
      <c r="G5" s="7"/>
      <c r="H5" s="7"/>
    </row>
    <row r="6" s="1" customFormat="1" ht="20.1" hidden="1" customHeight="1" spans="1:10">
      <c r="A6" s="11" t="s">
        <v>11</v>
      </c>
      <c r="B6" s="12">
        <f>SUM([1]表二!C5)</f>
        <v>16694</v>
      </c>
      <c r="C6" s="13">
        <f t="shared" ref="C6:H6" si="0">SUM(C7:C33)</f>
        <v>16566</v>
      </c>
      <c r="D6" s="13">
        <f t="shared" si="0"/>
        <v>8</v>
      </c>
      <c r="E6" s="13">
        <f t="shared" si="0"/>
        <v>120</v>
      </c>
      <c r="F6" s="13">
        <f t="shared" si="0"/>
        <v>0</v>
      </c>
      <c r="G6" s="13">
        <f t="shared" si="0"/>
        <v>0</v>
      </c>
      <c r="H6" s="13">
        <f t="shared" si="0"/>
        <v>0</v>
      </c>
      <c r="I6" s="21" t="str">
        <f>IF([1]表四!B6=SUM([1]表四!C6:H6),"","分项不等于合计数")</f>
        <v/>
      </c>
      <c r="J6" s="22" t="str">
        <f>IF(D6=[1]表三!C53,"","表三专项转移支付收入不等于表四专项安排数")</f>
        <v/>
      </c>
    </row>
    <row r="7" s="1" customFormat="1" ht="20.1" hidden="1" customHeight="1" spans="1:9">
      <c r="A7" s="14" t="s">
        <v>12</v>
      </c>
      <c r="B7" s="13">
        <f>SUM([1]表二!C6)</f>
        <v>531</v>
      </c>
      <c r="C7" s="15">
        <v>531</v>
      </c>
      <c r="D7" s="10"/>
      <c r="E7" s="15"/>
      <c r="F7" s="15"/>
      <c r="G7" s="15"/>
      <c r="H7" s="15"/>
      <c r="I7" s="21" t="str">
        <f>IF([1]表四!B7=SUM([1]表四!C7:H7),"","分项不等于合计数")</f>
        <v/>
      </c>
    </row>
    <row r="8" s="1" customFormat="1" ht="20.1" hidden="1" customHeight="1" spans="1:9">
      <c r="A8" s="14" t="s">
        <v>13</v>
      </c>
      <c r="B8" s="13">
        <f>SUM([1]表二!C18)</f>
        <v>476</v>
      </c>
      <c r="C8" s="15">
        <v>476</v>
      </c>
      <c r="D8" s="10"/>
      <c r="E8" s="15"/>
      <c r="F8" s="15"/>
      <c r="G8" s="15"/>
      <c r="H8" s="15"/>
      <c r="I8" s="21" t="str">
        <f>IF([1]表四!B8=SUM([1]表四!C8:H8),"","分项不等于合计数")</f>
        <v/>
      </c>
    </row>
    <row r="9" s="1" customFormat="1" ht="20.1" hidden="1" customHeight="1" spans="1:9">
      <c r="A9" s="14" t="s">
        <v>14</v>
      </c>
      <c r="B9" s="13">
        <f>SUM([1]表二!C27)</f>
        <v>8212</v>
      </c>
      <c r="C9" s="15">
        <v>8212</v>
      </c>
      <c r="D9" s="10"/>
      <c r="E9" s="15"/>
      <c r="F9" s="15"/>
      <c r="G9" s="15"/>
      <c r="H9" s="15"/>
      <c r="I9" s="21" t="str">
        <f>IF([1]表四!B9=SUM([1]表四!C9:H9),"","分项不等于合计数")</f>
        <v/>
      </c>
    </row>
    <row r="10" s="1" customFormat="1" ht="20.1" hidden="1" customHeight="1" spans="1:9">
      <c r="A10" s="14" t="s">
        <v>15</v>
      </c>
      <c r="B10" s="13">
        <f>SUM([1]表二!C38)</f>
        <v>357</v>
      </c>
      <c r="C10" s="15">
        <v>357</v>
      </c>
      <c r="D10" s="10"/>
      <c r="E10" s="15"/>
      <c r="F10" s="15"/>
      <c r="G10" s="15"/>
      <c r="H10" s="15"/>
      <c r="I10" s="21" t="str">
        <f>IF([1]表四!B10=SUM([1]表四!C10:H10),"","分项不等于合计数")</f>
        <v/>
      </c>
    </row>
    <row r="11" s="1" customFormat="1" ht="20.1" hidden="1" customHeight="1" spans="1:9">
      <c r="A11" s="16" t="s">
        <v>16</v>
      </c>
      <c r="B11" s="13">
        <f>SUM([1]表二!C50)</f>
        <v>301</v>
      </c>
      <c r="C11" s="15">
        <v>301</v>
      </c>
      <c r="D11" s="10"/>
      <c r="E11" s="15"/>
      <c r="F11" s="15"/>
      <c r="G11" s="15"/>
      <c r="H11" s="15"/>
      <c r="I11" s="21" t="str">
        <f>IF([1]表四!B11=SUM([1]表四!C11:H11),"","分项不等于合计数")</f>
        <v/>
      </c>
    </row>
    <row r="12" s="1" customFormat="1" ht="20.1" hidden="1" customHeight="1" spans="1:9">
      <c r="A12" s="17" t="s">
        <v>17</v>
      </c>
      <c r="B12" s="13">
        <f>SUM([1]表二!C61)</f>
        <v>748</v>
      </c>
      <c r="C12" s="15">
        <v>748</v>
      </c>
      <c r="D12" s="10"/>
      <c r="E12" s="15"/>
      <c r="F12" s="15"/>
      <c r="G12" s="15"/>
      <c r="H12" s="15"/>
      <c r="I12" s="21" t="str">
        <f>IF([1]表四!B12=SUM([1]表四!C12:H12),"","分项不等于合计数")</f>
        <v/>
      </c>
    </row>
    <row r="13" s="1" customFormat="1" ht="20.1" hidden="1" customHeight="1" spans="1:9">
      <c r="A13" s="14" t="s">
        <v>18</v>
      </c>
      <c r="B13" s="13">
        <f>SUM([1]表二!C72)</f>
        <v>0</v>
      </c>
      <c r="C13" s="15"/>
      <c r="D13" s="10"/>
      <c r="E13" s="15"/>
      <c r="F13" s="15"/>
      <c r="G13" s="15"/>
      <c r="H13" s="15"/>
      <c r="I13" s="21" t="str">
        <f>IF([1]表四!B13=SUM([1]表四!C13:H13),"","分项不等于合计数")</f>
        <v/>
      </c>
    </row>
    <row r="14" s="1" customFormat="1" ht="20.1" hidden="1" customHeight="1" spans="1:9">
      <c r="A14" s="16" t="s">
        <v>19</v>
      </c>
      <c r="B14" s="13">
        <f>SUM([1]表二!C84)</f>
        <v>179</v>
      </c>
      <c r="C14" s="15">
        <v>179</v>
      </c>
      <c r="D14" s="10"/>
      <c r="E14" s="15"/>
      <c r="F14" s="15"/>
      <c r="G14" s="15"/>
      <c r="H14" s="15"/>
      <c r="I14" s="21" t="str">
        <f>IF([1]表四!B14=SUM([1]表四!C14:H14),"","分项不等于合计数")</f>
        <v/>
      </c>
    </row>
    <row r="15" s="1" customFormat="1" ht="20.1" hidden="1" customHeight="1" spans="1:9">
      <c r="A15" s="14" t="s">
        <v>20</v>
      </c>
      <c r="B15" s="13">
        <f>SUM([1]表二!C93)</f>
        <v>0</v>
      </c>
      <c r="C15" s="15"/>
      <c r="D15" s="10"/>
      <c r="E15" s="15"/>
      <c r="F15" s="15"/>
      <c r="G15" s="15"/>
      <c r="H15" s="15"/>
      <c r="I15" s="21" t="str">
        <f>IF([1]表四!B15=SUM([1]表四!C15:H15),"","分项不等于合计数")</f>
        <v/>
      </c>
    </row>
    <row r="16" s="1" customFormat="1" ht="20.1" hidden="1" customHeight="1" spans="1:9">
      <c r="A16" s="16" t="s">
        <v>21</v>
      </c>
      <c r="B16" s="13">
        <f>SUM([1]表二!C106)</f>
        <v>359</v>
      </c>
      <c r="C16" s="15">
        <v>351</v>
      </c>
      <c r="D16" s="10">
        <v>8</v>
      </c>
      <c r="E16" s="15"/>
      <c r="F16" s="15"/>
      <c r="G16" s="15"/>
      <c r="H16" s="15"/>
      <c r="I16" s="21" t="str">
        <f>IF([1]表四!B16=SUM([1]表四!C16:H16),"","分项不等于合计数")</f>
        <v/>
      </c>
    </row>
    <row r="17" s="1" customFormat="1" ht="20.1" hidden="1" customHeight="1" spans="1:9">
      <c r="A17" s="18" t="s">
        <v>22</v>
      </c>
      <c r="B17" s="13">
        <f>SUM([1]表二!C116)</f>
        <v>1166</v>
      </c>
      <c r="C17" s="15">
        <v>1166</v>
      </c>
      <c r="D17" s="10"/>
      <c r="E17" s="15"/>
      <c r="F17" s="15"/>
      <c r="G17" s="15"/>
      <c r="H17" s="15"/>
      <c r="I17" s="21" t="str">
        <f>IF([1]表四!B17=SUM([1]表四!C17:H17),"","分项不等于合计数")</f>
        <v/>
      </c>
    </row>
    <row r="18" s="1" customFormat="1" ht="20.1" hidden="1" customHeight="1" spans="1:9">
      <c r="A18" s="11" t="s">
        <v>23</v>
      </c>
      <c r="B18" s="13">
        <f>SUM([1]表二!C125)</f>
        <v>117</v>
      </c>
      <c r="C18" s="15">
        <v>117</v>
      </c>
      <c r="D18" s="10"/>
      <c r="E18" s="15"/>
      <c r="F18" s="15"/>
      <c r="G18" s="15"/>
      <c r="H18" s="15"/>
      <c r="I18" s="21" t="str">
        <f>IF([1]表四!B18=SUM([1]表四!C18:H18),"","分项不等于合计数")</f>
        <v/>
      </c>
    </row>
    <row r="19" s="1" customFormat="1" ht="20.1" hidden="1" customHeight="1" spans="1:9">
      <c r="A19" s="16" t="s">
        <v>24</v>
      </c>
      <c r="B19" s="13">
        <f>SUM([1]表二!C136)</f>
        <v>0</v>
      </c>
      <c r="C19" s="15"/>
      <c r="D19" s="10"/>
      <c r="E19" s="15"/>
      <c r="F19" s="15"/>
      <c r="G19" s="15"/>
      <c r="H19" s="15"/>
      <c r="I19" s="21" t="str">
        <f>IF([1]表四!B19=SUM([1]表四!C19:H19),"","分项不等于合计数")</f>
        <v/>
      </c>
    </row>
    <row r="20" s="1" customFormat="1" ht="20.1" hidden="1" customHeight="1" spans="1:9">
      <c r="A20" s="14" t="s">
        <v>25</v>
      </c>
      <c r="B20" s="13">
        <f>SUM([1]表二!C149)</f>
        <v>62</v>
      </c>
      <c r="C20" s="15">
        <v>62</v>
      </c>
      <c r="D20" s="10"/>
      <c r="E20" s="15"/>
      <c r="F20" s="15"/>
      <c r="G20" s="15"/>
      <c r="H20" s="15"/>
      <c r="I20" s="21" t="str">
        <f>IF([1]表四!B20=SUM([1]表四!C20:H20),"","分项不等于合计数")</f>
        <v/>
      </c>
    </row>
    <row r="21" s="1" customFormat="1" ht="20.1" hidden="1" customHeight="1" spans="1:9">
      <c r="A21" s="14" t="s">
        <v>26</v>
      </c>
      <c r="B21" s="19">
        <f>SUM([1]表二!C156)</f>
        <v>0</v>
      </c>
      <c r="C21" s="15"/>
      <c r="D21" s="10"/>
      <c r="E21" s="15"/>
      <c r="F21" s="15"/>
      <c r="G21" s="15"/>
      <c r="H21" s="15"/>
      <c r="I21" s="21" t="str">
        <f>IF([1]表四!B21=SUM([1]表四!C21:H21),"","分项不等于合计数")</f>
        <v/>
      </c>
    </row>
    <row r="22" s="1" customFormat="1" ht="20.1" hidden="1" customHeight="1" spans="1:9">
      <c r="A22" s="16" t="s">
        <v>27</v>
      </c>
      <c r="B22" s="20">
        <f>SUM([1]表二!C164)</f>
        <v>0</v>
      </c>
      <c r="C22" s="15"/>
      <c r="D22" s="10"/>
      <c r="E22" s="15"/>
      <c r="F22" s="15"/>
      <c r="G22" s="15"/>
      <c r="H22" s="15"/>
      <c r="I22" s="21" t="str">
        <f>IF([1]表四!B22=SUM([1]表四!C22:H22),"","分项不等于合计数")</f>
        <v/>
      </c>
    </row>
    <row r="23" s="1" customFormat="1" ht="18.75" hidden="1" customHeight="1" spans="1:9">
      <c r="A23" s="16" t="s">
        <v>28</v>
      </c>
      <c r="B23" s="13">
        <f>SUM([1]表二!C170)</f>
        <v>0</v>
      </c>
      <c r="C23" s="15"/>
      <c r="D23" s="10"/>
      <c r="E23" s="15"/>
      <c r="F23" s="15"/>
      <c r="G23" s="15"/>
      <c r="H23" s="15"/>
      <c r="I23" s="21" t="str">
        <f>IF([1]表四!B23=SUM([1]表四!C23:H23),"","分项不等于合计数")</f>
        <v/>
      </c>
    </row>
    <row r="24" s="1" customFormat="1" ht="20.1" hidden="1" customHeight="1" spans="1:9">
      <c r="A24" s="16" t="s">
        <v>29</v>
      </c>
      <c r="B24" s="13">
        <f>SUM([1]表二!C177)</f>
        <v>219</v>
      </c>
      <c r="C24" s="15">
        <v>219</v>
      </c>
      <c r="D24" s="10"/>
      <c r="E24" s="15"/>
      <c r="F24" s="15"/>
      <c r="G24" s="15"/>
      <c r="H24" s="15"/>
      <c r="I24" s="21" t="str">
        <f>IF([1]表四!B24=SUM([1]表四!C24:H24),"","分项不等于合计数")</f>
        <v/>
      </c>
    </row>
    <row r="25" s="1" customFormat="1" ht="20.1" hidden="1" customHeight="1" spans="1:9">
      <c r="A25" s="16" t="s">
        <v>30</v>
      </c>
      <c r="B25" s="13">
        <f>SUM([1]表二!C184)</f>
        <v>548</v>
      </c>
      <c r="C25" s="15">
        <v>428</v>
      </c>
      <c r="D25" s="10"/>
      <c r="E25" s="15">
        <v>120</v>
      </c>
      <c r="F25" s="15"/>
      <c r="G25" s="15"/>
      <c r="H25" s="15"/>
      <c r="I25" s="21" t="str">
        <f>IF([1]表四!B25=SUM([1]表四!C25:H25),"","分项不等于合计数")</f>
        <v/>
      </c>
    </row>
    <row r="26" s="1" customFormat="1" ht="20.1" hidden="1" customHeight="1" spans="1:9">
      <c r="A26" s="16" t="s">
        <v>31</v>
      </c>
      <c r="B26" s="13">
        <f>SUM([1]表二!C191)</f>
        <v>418</v>
      </c>
      <c r="C26" s="15">
        <v>418</v>
      </c>
      <c r="D26" s="10"/>
      <c r="E26" s="15"/>
      <c r="F26" s="15"/>
      <c r="G26" s="15"/>
      <c r="H26" s="15"/>
      <c r="I26" s="21" t="str">
        <f>IF([1]表四!B26=SUM([1]表四!C26:H26),"","分项不等于合计数")</f>
        <v/>
      </c>
    </row>
    <row r="27" s="1" customFormat="1" ht="20.1" hidden="1" customHeight="1" spans="1:9">
      <c r="A27" s="16" t="s">
        <v>32</v>
      </c>
      <c r="B27" s="13">
        <f>SUM([1]表二!C198)</f>
        <v>159</v>
      </c>
      <c r="C27" s="15">
        <v>159</v>
      </c>
      <c r="D27" s="10"/>
      <c r="E27" s="15"/>
      <c r="F27" s="15"/>
      <c r="G27" s="15"/>
      <c r="H27" s="15"/>
      <c r="I27" s="21" t="str">
        <f>IF([1]表四!B27=SUM([1]表四!C27:H27),"","分项不等于合计数")</f>
        <v/>
      </c>
    </row>
    <row r="28" s="1" customFormat="1" ht="20.1" hidden="1" customHeight="1" spans="1:9">
      <c r="A28" s="16" t="s">
        <v>33</v>
      </c>
      <c r="B28" s="13">
        <f>SUM([1]表二!C205)</f>
        <v>140</v>
      </c>
      <c r="C28" s="15">
        <v>140</v>
      </c>
      <c r="D28" s="10"/>
      <c r="E28" s="15"/>
      <c r="F28" s="15"/>
      <c r="G28" s="15"/>
      <c r="H28" s="15"/>
      <c r="I28" s="21" t="str">
        <f>IF([1]表四!B28=SUM([1]表四!C28:H28),"","分项不等于合计数")</f>
        <v/>
      </c>
    </row>
    <row r="29" s="1" customFormat="1" ht="20.1" hidden="1" customHeight="1" spans="1:9">
      <c r="A29" s="16" t="s">
        <v>34</v>
      </c>
      <c r="B29" s="13">
        <f>SUM([1]表二!C213)</f>
        <v>0</v>
      </c>
      <c r="C29" s="15"/>
      <c r="D29" s="10"/>
      <c r="E29" s="15"/>
      <c r="F29" s="15"/>
      <c r="G29" s="15"/>
      <c r="H29" s="15"/>
      <c r="I29" s="21" t="str">
        <f>IF([1]表四!B29=SUM([1]表四!C29:H29),"","分项不等于合计数")</f>
        <v/>
      </c>
    </row>
    <row r="30" s="1" customFormat="1" ht="20.1" hidden="1" customHeight="1" spans="1:9">
      <c r="A30" s="16" t="s">
        <v>35</v>
      </c>
      <c r="B30" s="12">
        <f>SUM([1]表二!C219)</f>
        <v>774</v>
      </c>
      <c r="C30" s="15">
        <v>774</v>
      </c>
      <c r="D30" s="10"/>
      <c r="E30" s="15"/>
      <c r="F30" s="15"/>
      <c r="G30" s="15"/>
      <c r="H30" s="15"/>
      <c r="I30" s="21" t="str">
        <f>IF([1]表四!B30=SUM([1]表四!C30:H30),"","分项不等于合计数")</f>
        <v/>
      </c>
    </row>
    <row r="31" s="1" customFormat="1" ht="20.1" hidden="1" customHeight="1" spans="1:9">
      <c r="A31" s="14" t="s">
        <v>36</v>
      </c>
      <c r="B31" s="13">
        <f>SUM([1]表二!C225)</f>
        <v>0</v>
      </c>
      <c r="C31" s="15"/>
      <c r="D31" s="10"/>
      <c r="E31" s="15"/>
      <c r="F31" s="15"/>
      <c r="G31" s="15"/>
      <c r="H31" s="15"/>
      <c r="I31" s="21" t="str">
        <f>IF([1]表四!B31=SUM([1]表四!C31:H31),"","分项不等于合计数")</f>
        <v/>
      </c>
    </row>
    <row r="32" s="1" customFormat="1" ht="20.1" hidden="1" customHeight="1" spans="1:9">
      <c r="A32" s="14" t="s">
        <v>37</v>
      </c>
      <c r="B32" s="12">
        <f>SUM([1]表二!C232)</f>
        <v>1925</v>
      </c>
      <c r="C32" s="15">
        <v>1925</v>
      </c>
      <c r="D32" s="10"/>
      <c r="E32" s="15"/>
      <c r="F32" s="15"/>
      <c r="G32" s="15"/>
      <c r="H32" s="15"/>
      <c r="I32" s="21" t="str">
        <f>IF([1]表四!B32=SUM([1]表四!C32:H32),"","分项不等于合计数")</f>
        <v/>
      </c>
    </row>
    <row r="33" s="1" customFormat="1" ht="20.1" hidden="1" customHeight="1" spans="1:9">
      <c r="A33" s="14" t="s">
        <v>38</v>
      </c>
      <c r="B33" s="13">
        <f>SUM([1]表二!C247)</f>
        <v>3</v>
      </c>
      <c r="C33" s="15">
        <v>3</v>
      </c>
      <c r="D33" s="10"/>
      <c r="E33" s="15"/>
      <c r="F33" s="15"/>
      <c r="G33" s="15"/>
      <c r="H33" s="15"/>
      <c r="I33" s="21" t="str">
        <f>IF([1]表四!B33=SUM([1]表四!C33:H33),"","分项不等于合计数")</f>
        <v/>
      </c>
    </row>
    <row r="34" s="1" customFormat="1" ht="20.1" hidden="1" customHeight="1" spans="1:10">
      <c r="A34" s="11" t="s">
        <v>39</v>
      </c>
      <c r="B34" s="13">
        <f>SUM([1]表二!C250)</f>
        <v>0</v>
      </c>
      <c r="C34" s="13">
        <f t="shared" ref="C34:H34" si="1">SUM(C35:C36)</f>
        <v>0</v>
      </c>
      <c r="D34" s="13">
        <f t="shared" si="1"/>
        <v>0</v>
      </c>
      <c r="E34" s="13">
        <f t="shared" si="1"/>
        <v>0</v>
      </c>
      <c r="F34" s="13">
        <f t="shared" si="1"/>
        <v>0</v>
      </c>
      <c r="G34" s="13">
        <f t="shared" si="1"/>
        <v>0</v>
      </c>
      <c r="H34" s="13">
        <f t="shared" si="1"/>
        <v>0</v>
      </c>
      <c r="I34" s="21" t="str">
        <f>IF([1]表四!B34=SUM([1]表四!C34:H34),"","分项不等于合计数")</f>
        <v/>
      </c>
      <c r="J34" s="22" t="str">
        <f>IF(D34=[1]表三!C54,"","表三专项转移支付收入不等于表四专项安排数")</f>
        <v/>
      </c>
    </row>
    <row r="35" s="1" customFormat="1" ht="20.1" hidden="1" customHeight="1" spans="1:9">
      <c r="A35" s="14" t="s">
        <v>40</v>
      </c>
      <c r="B35" s="13">
        <f>SUM([1]表二!C251)</f>
        <v>0</v>
      </c>
      <c r="C35" s="15"/>
      <c r="D35" s="10"/>
      <c r="E35" s="15"/>
      <c r="F35" s="15"/>
      <c r="G35" s="15"/>
      <c r="H35" s="15"/>
      <c r="I35" s="21" t="str">
        <f>IF([1]表四!B35=SUM([1]表四!C35:H35),"","分项不等于合计数")</f>
        <v/>
      </c>
    </row>
    <row r="36" s="1" customFormat="1" ht="20.1" hidden="1" customHeight="1" spans="1:9">
      <c r="A36" s="14" t="s">
        <v>41</v>
      </c>
      <c r="B36" s="13">
        <f>SUM([1]表二!C252)</f>
        <v>0</v>
      </c>
      <c r="C36" s="15"/>
      <c r="D36" s="10"/>
      <c r="E36" s="15"/>
      <c r="F36" s="15"/>
      <c r="G36" s="15"/>
      <c r="H36" s="15"/>
      <c r="I36" s="21" t="str">
        <f>IF([1]表四!B36=SUM([1]表四!C36:H36),"","分项不等于合计数")</f>
        <v/>
      </c>
    </row>
    <row r="37" s="1" customFormat="1" ht="20.1" hidden="1" customHeight="1" spans="1:10">
      <c r="A37" s="11" t="s">
        <v>42</v>
      </c>
      <c r="B37" s="13">
        <f>SUM([1]表二!C253)</f>
        <v>100</v>
      </c>
      <c r="C37" s="13">
        <f t="shared" ref="C37:H37" si="2">SUM(C38:C39)</f>
        <v>100</v>
      </c>
      <c r="D37" s="13">
        <f t="shared" si="2"/>
        <v>0</v>
      </c>
      <c r="E37" s="13">
        <f t="shared" si="2"/>
        <v>0</v>
      </c>
      <c r="F37" s="13">
        <f t="shared" si="2"/>
        <v>0</v>
      </c>
      <c r="G37" s="13">
        <f t="shared" si="2"/>
        <v>0</v>
      </c>
      <c r="H37" s="13">
        <f t="shared" si="2"/>
        <v>0</v>
      </c>
      <c r="I37" s="21" t="str">
        <f>IF([1]表四!B37=SUM([1]表四!C37:H37),"","分项不等于合计数")</f>
        <v/>
      </c>
      <c r="J37" s="22" t="str">
        <f>IF(D37=[1]表三!C55,"","表三专项转移支付收入不等于表四专项安排数")</f>
        <v/>
      </c>
    </row>
    <row r="38" s="1" customFormat="1" ht="20.1" hidden="1" customHeight="1" spans="1:9">
      <c r="A38" s="16" t="s">
        <v>43</v>
      </c>
      <c r="B38" s="13">
        <f>SUM([1]表二!C254)</f>
        <v>1</v>
      </c>
      <c r="C38" s="15">
        <v>1</v>
      </c>
      <c r="D38" s="10"/>
      <c r="E38" s="15"/>
      <c r="F38" s="15"/>
      <c r="G38" s="15"/>
      <c r="H38" s="15"/>
      <c r="I38" s="21" t="str">
        <f>IF([1]表四!B38=SUM([1]表四!C38:H38),"","分项不等于合计数")</f>
        <v/>
      </c>
    </row>
    <row r="39" s="1" customFormat="1" ht="20.1" hidden="1" customHeight="1" spans="1:9">
      <c r="A39" s="16" t="s">
        <v>44</v>
      </c>
      <c r="B39" s="13">
        <f>SUM([1]表二!C264)</f>
        <v>99</v>
      </c>
      <c r="C39" s="15">
        <v>99</v>
      </c>
      <c r="D39" s="10"/>
      <c r="E39" s="15"/>
      <c r="F39" s="15"/>
      <c r="G39" s="15"/>
      <c r="H39" s="15"/>
      <c r="I39" s="21" t="str">
        <f>IF([1]表四!B39=SUM([1]表四!C39:H39),"","分项不等于合计数")</f>
        <v/>
      </c>
    </row>
    <row r="40" s="1" customFormat="1" ht="20.1" hidden="1" customHeight="1" spans="1:10">
      <c r="A40" s="11" t="s">
        <v>45</v>
      </c>
      <c r="B40" s="13">
        <f>SUM([1]表二!C265)</f>
        <v>3367</v>
      </c>
      <c r="C40" s="13">
        <f t="shared" ref="C40:H40" si="3">SUM(C41:C51)</f>
        <v>3367</v>
      </c>
      <c r="D40" s="13">
        <f t="shared" si="3"/>
        <v>0</v>
      </c>
      <c r="E40" s="13">
        <f t="shared" si="3"/>
        <v>0</v>
      </c>
      <c r="F40" s="13">
        <f t="shared" si="3"/>
        <v>0</v>
      </c>
      <c r="G40" s="13">
        <f t="shared" si="3"/>
        <v>0</v>
      </c>
      <c r="H40" s="13">
        <f t="shared" si="3"/>
        <v>0</v>
      </c>
      <c r="I40" s="21" t="str">
        <f>IF([1]表四!B40=SUM([1]表四!C40:H40),"","分项不等于合计数")</f>
        <v/>
      </c>
      <c r="J40" s="22" t="str">
        <f>IF(D40=[1]表三!C56,"","表三专项转移支付收入不等于表四专项安排数")</f>
        <v/>
      </c>
    </row>
    <row r="41" s="1" customFormat="1" ht="20.1" hidden="1" customHeight="1" spans="1:9">
      <c r="A41" s="14" t="s">
        <v>46</v>
      </c>
      <c r="B41" s="13">
        <f>SUM([1]表二!C266)</f>
        <v>0</v>
      </c>
      <c r="C41" s="15"/>
      <c r="D41" s="10"/>
      <c r="E41" s="15"/>
      <c r="F41" s="15"/>
      <c r="G41" s="15"/>
      <c r="H41" s="15"/>
      <c r="I41" s="21" t="str">
        <f>IF([1]表四!B41=SUM([1]表四!C41:H41),"","分项不等于合计数")</f>
        <v/>
      </c>
    </row>
    <row r="42" s="1" customFormat="1" ht="20.1" hidden="1" customHeight="1" spans="1:9">
      <c r="A42" s="16" t="s">
        <v>47</v>
      </c>
      <c r="B42" s="13">
        <f>SUM([1]表二!C269)</f>
        <v>0</v>
      </c>
      <c r="C42" s="15"/>
      <c r="D42" s="15"/>
      <c r="E42" s="15"/>
      <c r="F42" s="15"/>
      <c r="G42" s="15"/>
      <c r="H42" s="15"/>
      <c r="I42" s="21" t="str">
        <f>IF([1]表四!B42=SUM([1]表四!C42:H42),"","分项不等于合计数")</f>
        <v/>
      </c>
    </row>
    <row r="43" s="1" customFormat="1" ht="20.1" hidden="1" customHeight="1" spans="1:9">
      <c r="A43" s="14" t="s">
        <v>48</v>
      </c>
      <c r="B43" s="13">
        <f>SUM([1]表二!C280)</f>
        <v>0</v>
      </c>
      <c r="C43" s="15"/>
      <c r="D43" s="15"/>
      <c r="E43" s="15"/>
      <c r="F43" s="15"/>
      <c r="G43" s="15"/>
      <c r="H43" s="15"/>
      <c r="I43" s="21" t="str">
        <f>IF([1]表四!B43=SUM([1]表四!C43:H43),"","分项不等于合计数")</f>
        <v/>
      </c>
    </row>
    <row r="44" s="1" customFormat="1" ht="20.1" hidden="1" customHeight="1" spans="1:9">
      <c r="A44" s="17" t="s">
        <v>49</v>
      </c>
      <c r="B44" s="13">
        <f>SUM([1]表二!C287)</f>
        <v>1023</v>
      </c>
      <c r="C44" s="15">
        <v>1023</v>
      </c>
      <c r="D44" s="15"/>
      <c r="E44" s="15"/>
      <c r="F44" s="15"/>
      <c r="G44" s="15"/>
      <c r="H44" s="15"/>
      <c r="I44" s="21" t="str">
        <f>IF([1]表四!B44=SUM([1]表四!C44:H44),"","分项不等于合计数")</f>
        <v/>
      </c>
    </row>
    <row r="45" s="1" customFormat="1" ht="20.1" hidden="1" customHeight="1" spans="1:9">
      <c r="A45" s="11" t="s">
        <v>50</v>
      </c>
      <c r="B45" s="13">
        <f>SUM([1]表二!C295)</f>
        <v>1938</v>
      </c>
      <c r="C45" s="15">
        <v>1938</v>
      </c>
      <c r="D45" s="15"/>
      <c r="E45" s="15"/>
      <c r="F45" s="15"/>
      <c r="G45" s="15"/>
      <c r="H45" s="15"/>
      <c r="I45" s="21" t="str">
        <f>IF([1]表四!B45=SUM([1]表四!C45:H45),"","分项不等于合计数")</f>
        <v/>
      </c>
    </row>
    <row r="46" s="1" customFormat="1" ht="20.1" hidden="1" customHeight="1" spans="1:9">
      <c r="A46" s="14" t="s">
        <v>51</v>
      </c>
      <c r="B46" s="13">
        <f>SUM([1]表二!C304)</f>
        <v>406</v>
      </c>
      <c r="C46" s="15">
        <v>406</v>
      </c>
      <c r="D46" s="15"/>
      <c r="E46" s="15"/>
      <c r="F46" s="15"/>
      <c r="G46" s="15"/>
      <c r="H46" s="15"/>
      <c r="I46" s="21" t="str">
        <f>IF([1]表四!B46=SUM([1]表四!C46:H46),"","分项不等于合计数")</f>
        <v/>
      </c>
    </row>
    <row r="47" s="1" customFormat="1" ht="20.1" hidden="1" customHeight="1" spans="1:9">
      <c r="A47" s="17" t="s">
        <v>52</v>
      </c>
      <c r="B47" s="13">
        <f>SUM([1]表二!C320)</f>
        <v>0</v>
      </c>
      <c r="C47" s="15"/>
      <c r="D47" s="15"/>
      <c r="E47" s="15"/>
      <c r="F47" s="15"/>
      <c r="G47" s="15"/>
      <c r="H47" s="15"/>
      <c r="I47" s="21" t="str">
        <f>IF([1]表四!B47=SUM([1]表四!C47:H47),"","分项不等于合计数")</f>
        <v/>
      </c>
    </row>
    <row r="48" s="1" customFormat="1" ht="20.1" hidden="1" customHeight="1" spans="1:9">
      <c r="A48" s="16" t="s">
        <v>53</v>
      </c>
      <c r="B48" s="13">
        <f>SUM([1]表二!C330)</f>
        <v>0</v>
      </c>
      <c r="C48" s="15"/>
      <c r="D48" s="15"/>
      <c r="E48" s="15"/>
      <c r="F48" s="15"/>
      <c r="G48" s="15"/>
      <c r="H48" s="15"/>
      <c r="I48" s="21" t="str">
        <f>IF([1]表四!B48=SUM([1]表四!C48:H48),"","分项不等于合计数")</f>
        <v/>
      </c>
    </row>
    <row r="49" s="1" customFormat="1" ht="20.1" hidden="1" customHeight="1" spans="1:9">
      <c r="A49" s="11" t="s">
        <v>54</v>
      </c>
      <c r="B49" s="13">
        <f>SUM([1]表二!C340)</f>
        <v>0</v>
      </c>
      <c r="C49" s="15"/>
      <c r="D49" s="15"/>
      <c r="E49" s="15"/>
      <c r="F49" s="15"/>
      <c r="G49" s="15"/>
      <c r="H49" s="15"/>
      <c r="I49" s="21" t="str">
        <f>IF([1]表四!B49=SUM([1]表四!C49:H49),"","分项不等于合计数")</f>
        <v/>
      </c>
    </row>
    <row r="50" s="1" customFormat="1" ht="20.1" hidden="1" customHeight="1" spans="1:9">
      <c r="A50" s="14" t="s">
        <v>55</v>
      </c>
      <c r="B50" s="13">
        <f>SUM([1]表二!C348)</f>
        <v>0</v>
      </c>
      <c r="C50" s="15"/>
      <c r="D50" s="15"/>
      <c r="E50" s="15"/>
      <c r="F50" s="15"/>
      <c r="G50" s="15"/>
      <c r="H50" s="15"/>
      <c r="I50" s="21" t="str">
        <f>IF([1]表四!B50=SUM([1]表四!C50:H50),"","分项不等于合计数")</f>
        <v/>
      </c>
    </row>
    <row r="51" s="1" customFormat="1" ht="20.1" hidden="1" customHeight="1" spans="1:9">
      <c r="A51" s="14" t="s">
        <v>56</v>
      </c>
      <c r="B51" s="13">
        <f>SUM([1]表二!C354)</f>
        <v>0</v>
      </c>
      <c r="C51" s="15"/>
      <c r="D51" s="15"/>
      <c r="E51" s="15"/>
      <c r="F51" s="15"/>
      <c r="G51" s="15"/>
      <c r="H51" s="15"/>
      <c r="I51" s="21" t="str">
        <f>IF([1]表四!B51=SUM([1]表四!C51:H51),"","分项不等于合计数")</f>
        <v/>
      </c>
    </row>
    <row r="52" s="1" customFormat="1" ht="19.5" hidden="1" customHeight="1" spans="1:10">
      <c r="A52" s="11" t="s">
        <v>57</v>
      </c>
      <c r="B52" s="13">
        <f>SUM([1]表二!C356)</f>
        <v>16835</v>
      </c>
      <c r="C52" s="13">
        <f t="shared" ref="C52:H52" si="4">SUM(C53:C62)</f>
        <v>16611</v>
      </c>
      <c r="D52" s="13">
        <f t="shared" si="4"/>
        <v>224</v>
      </c>
      <c r="E52" s="13">
        <f t="shared" si="4"/>
        <v>0</v>
      </c>
      <c r="F52" s="13">
        <f t="shared" si="4"/>
        <v>0</v>
      </c>
      <c r="G52" s="13">
        <f t="shared" si="4"/>
        <v>0</v>
      </c>
      <c r="H52" s="13">
        <f t="shared" si="4"/>
        <v>0</v>
      </c>
      <c r="I52" s="21" t="str">
        <f>IF([1]表四!B52=SUM([1]表四!C52:H52),"","分项不等于合计数")</f>
        <v/>
      </c>
      <c r="J52" s="22" t="str">
        <f>IF(D52=[1]表三!C57,"","表三专项转移支付收入不等于表四专项安排数")</f>
        <v/>
      </c>
    </row>
    <row r="53" s="1" customFormat="1" ht="20.1" hidden="1" customHeight="1" spans="1:9">
      <c r="A53" s="16" t="s">
        <v>58</v>
      </c>
      <c r="B53" s="13">
        <f>SUM([1]表二!C357)</f>
        <v>557</v>
      </c>
      <c r="C53" s="15">
        <v>557</v>
      </c>
      <c r="D53" s="15"/>
      <c r="E53" s="15"/>
      <c r="F53" s="15"/>
      <c r="G53" s="15"/>
      <c r="H53" s="15"/>
      <c r="I53" s="21" t="str">
        <f>IF([1]表四!B53=SUM([1]表四!C53:H53),"","分项不等于合计数")</f>
        <v/>
      </c>
    </row>
    <row r="54" s="1" customFormat="1" ht="20.1" hidden="1" customHeight="1" spans="1:9">
      <c r="A54" s="14" t="s">
        <v>59</v>
      </c>
      <c r="B54" s="13">
        <f>SUM([1]表二!C362)</f>
        <v>15461</v>
      </c>
      <c r="C54" s="15">
        <v>15237</v>
      </c>
      <c r="D54" s="15">
        <v>224</v>
      </c>
      <c r="E54" s="15"/>
      <c r="F54" s="15"/>
      <c r="G54" s="15"/>
      <c r="H54" s="15"/>
      <c r="I54" s="21" t="str">
        <f>IF([1]表四!B54=SUM([1]表四!C54:H54),"","分项不等于合计数")</f>
        <v/>
      </c>
    </row>
    <row r="55" s="1" customFormat="1" ht="20.1" hidden="1" customHeight="1" spans="1:9">
      <c r="A55" s="14" t="s">
        <v>60</v>
      </c>
      <c r="B55" s="13">
        <f>SUM([1]表二!C371)</f>
        <v>573</v>
      </c>
      <c r="C55" s="15">
        <v>573</v>
      </c>
      <c r="D55" s="15"/>
      <c r="E55" s="15"/>
      <c r="F55" s="15"/>
      <c r="G55" s="15"/>
      <c r="H55" s="15"/>
      <c r="I55" s="21" t="str">
        <f>IF([1]表四!B55=SUM([1]表四!C55:H55),"","分项不等于合计数")</f>
        <v/>
      </c>
    </row>
    <row r="56" s="1" customFormat="1" ht="20.1" hidden="1" customHeight="1" spans="1:9">
      <c r="A56" s="11" t="s">
        <v>61</v>
      </c>
      <c r="B56" s="13">
        <f>SUM([1]表二!C377)</f>
        <v>0</v>
      </c>
      <c r="C56" s="15"/>
      <c r="D56" s="15"/>
      <c r="E56" s="15"/>
      <c r="F56" s="15"/>
      <c r="G56" s="15"/>
      <c r="H56" s="15"/>
      <c r="I56" s="21" t="str">
        <f>IF([1]表四!B56=SUM([1]表四!C56:H56),"","分项不等于合计数")</f>
        <v/>
      </c>
    </row>
    <row r="57" s="1" customFormat="1" ht="20.1" hidden="1" customHeight="1" spans="1:9">
      <c r="A57" s="16" t="s">
        <v>62</v>
      </c>
      <c r="B57" s="13">
        <f>SUM([1]表二!C383)</f>
        <v>0</v>
      </c>
      <c r="C57" s="15"/>
      <c r="D57" s="15"/>
      <c r="E57" s="15"/>
      <c r="F57" s="15"/>
      <c r="G57" s="15"/>
      <c r="H57" s="15"/>
      <c r="I57" s="21" t="str">
        <f>IF([1]表四!B57=SUM([1]表四!C57:H57),"","分项不等于合计数")</f>
        <v/>
      </c>
    </row>
    <row r="58" s="1" customFormat="1" ht="20.1" hidden="1" customHeight="1" spans="1:9">
      <c r="A58" s="16" t="s">
        <v>63</v>
      </c>
      <c r="B58" s="13">
        <f>SUM([1]表二!C387)</f>
        <v>0</v>
      </c>
      <c r="C58" s="15"/>
      <c r="D58" s="15"/>
      <c r="E58" s="15"/>
      <c r="F58" s="15"/>
      <c r="G58" s="15"/>
      <c r="H58" s="15"/>
      <c r="I58" s="21" t="str">
        <f>IF([1]表四!B58=SUM([1]表四!C58:H58),"","分项不等于合计数")</f>
        <v/>
      </c>
    </row>
    <row r="59" s="1" customFormat="1" ht="20.1" hidden="1" customHeight="1" spans="1:9">
      <c r="A59" s="14" t="s">
        <v>64</v>
      </c>
      <c r="B59" s="13">
        <f>SUM([1]表二!C391)</f>
        <v>0</v>
      </c>
      <c r="C59" s="15"/>
      <c r="D59" s="15"/>
      <c r="E59" s="15"/>
      <c r="F59" s="15"/>
      <c r="G59" s="15"/>
      <c r="H59" s="15"/>
      <c r="I59" s="21" t="str">
        <f>IF([1]表四!B59=SUM([1]表四!C59:H59),"","分项不等于合计数")</f>
        <v/>
      </c>
    </row>
    <row r="60" s="1" customFormat="1" ht="20.1" hidden="1" customHeight="1" spans="1:9">
      <c r="A60" s="16" t="s">
        <v>65</v>
      </c>
      <c r="B60" s="13">
        <f>SUM([1]表二!C395)</f>
        <v>177</v>
      </c>
      <c r="C60" s="15">
        <v>177</v>
      </c>
      <c r="D60" s="15"/>
      <c r="E60" s="15"/>
      <c r="F60" s="15"/>
      <c r="G60" s="15"/>
      <c r="H60" s="15"/>
      <c r="I60" s="21" t="str">
        <f>IF([1]表四!B60=SUM([1]表四!C60:H60),"","分项不等于合计数")</f>
        <v/>
      </c>
    </row>
    <row r="61" s="1" customFormat="1" ht="20.1" hidden="1" customHeight="1" spans="1:9">
      <c r="A61" s="14" t="s">
        <v>66</v>
      </c>
      <c r="B61" s="13">
        <f>SUM([1]表二!C401)</f>
        <v>0</v>
      </c>
      <c r="C61" s="15"/>
      <c r="D61" s="15"/>
      <c r="E61" s="15"/>
      <c r="F61" s="15"/>
      <c r="G61" s="15"/>
      <c r="H61" s="15"/>
      <c r="I61" s="21" t="str">
        <f>IF([1]表四!B61=SUM([1]表四!C61:H61),"","分项不等于合计数")</f>
        <v/>
      </c>
    </row>
    <row r="62" s="1" customFormat="1" ht="20.1" hidden="1" customHeight="1" spans="1:9">
      <c r="A62" s="14" t="s">
        <v>67</v>
      </c>
      <c r="B62" s="13">
        <f>SUM([1]表二!C408)</f>
        <v>67</v>
      </c>
      <c r="C62" s="15">
        <v>67</v>
      </c>
      <c r="D62" s="15"/>
      <c r="E62" s="15"/>
      <c r="F62" s="15"/>
      <c r="G62" s="15"/>
      <c r="H62" s="15"/>
      <c r="I62" s="21" t="str">
        <f>IF([1]表四!B62=SUM([1]表四!C62:H62),"","分项不等于合计数")</f>
        <v/>
      </c>
    </row>
    <row r="63" s="1" customFormat="1" ht="20.1" hidden="1" customHeight="1" spans="1:10">
      <c r="A63" s="11" t="s">
        <v>68</v>
      </c>
      <c r="B63" s="13">
        <f>SUM([1]表二!C409)</f>
        <v>87</v>
      </c>
      <c r="C63" s="13">
        <f t="shared" ref="C63:H63" si="5">SUM(C64:C73)</f>
        <v>87</v>
      </c>
      <c r="D63" s="13">
        <f t="shared" si="5"/>
        <v>0</v>
      </c>
      <c r="E63" s="13">
        <f t="shared" si="5"/>
        <v>0</v>
      </c>
      <c r="F63" s="13">
        <f t="shared" si="5"/>
        <v>0</v>
      </c>
      <c r="G63" s="13">
        <f t="shared" si="5"/>
        <v>0</v>
      </c>
      <c r="H63" s="13">
        <f t="shared" si="5"/>
        <v>0</v>
      </c>
      <c r="I63" s="21" t="str">
        <f>IF([1]表四!B63=SUM([1]表四!C63:H63),"","分项不等于合计数")</f>
        <v/>
      </c>
      <c r="J63" s="22" t="str">
        <f>IF(D63=[1]表三!C58,"","表三专项转移支付收入不等于表四专项安排数")</f>
        <v/>
      </c>
    </row>
    <row r="64" s="1" customFormat="1" ht="20.1" hidden="1" customHeight="1" spans="1:9">
      <c r="A64" s="16" t="s">
        <v>69</v>
      </c>
      <c r="B64" s="13">
        <f>SUM([1]表二!C410)</f>
        <v>71</v>
      </c>
      <c r="C64" s="15">
        <v>71</v>
      </c>
      <c r="D64" s="15"/>
      <c r="E64" s="15"/>
      <c r="F64" s="15"/>
      <c r="G64" s="15"/>
      <c r="H64" s="15"/>
      <c r="I64" s="21" t="str">
        <f>IF([1]表四!B64=SUM([1]表四!C64:H64),"","分项不等于合计数")</f>
        <v/>
      </c>
    </row>
    <row r="65" s="1" customFormat="1" ht="20.1" hidden="1" customHeight="1" spans="1:9">
      <c r="A65" s="14" t="s">
        <v>70</v>
      </c>
      <c r="B65" s="13">
        <f>SUM([1]表二!C415)</f>
        <v>0</v>
      </c>
      <c r="C65" s="15"/>
      <c r="D65" s="15"/>
      <c r="E65" s="15"/>
      <c r="F65" s="15"/>
      <c r="G65" s="15"/>
      <c r="H65" s="15"/>
      <c r="I65" s="21" t="str">
        <f>IF([1]表四!B65=SUM([1]表四!C65:H65),"","分项不等于合计数")</f>
        <v/>
      </c>
    </row>
    <row r="66" s="1" customFormat="1" ht="20.1" hidden="1" customHeight="1" spans="1:9">
      <c r="A66" s="16" t="s">
        <v>71</v>
      </c>
      <c r="B66" s="13">
        <f>SUM([1]表二!C423)</f>
        <v>0</v>
      </c>
      <c r="C66" s="15"/>
      <c r="D66" s="15"/>
      <c r="E66" s="15"/>
      <c r="F66" s="15"/>
      <c r="G66" s="15"/>
      <c r="H66" s="15"/>
      <c r="I66" s="21" t="str">
        <f>IF([1]表四!B66=SUM([1]表四!C66:H66),"","分项不等于合计数")</f>
        <v/>
      </c>
    </row>
    <row r="67" s="1" customFormat="1" ht="20.1" hidden="1" customHeight="1" spans="1:9">
      <c r="A67" s="16" t="s">
        <v>72</v>
      </c>
      <c r="B67" s="13">
        <f>SUM([1]表二!C429)</f>
        <v>0</v>
      </c>
      <c r="C67" s="15"/>
      <c r="D67" s="15"/>
      <c r="E67" s="15"/>
      <c r="F67" s="15"/>
      <c r="G67" s="15"/>
      <c r="H67" s="15"/>
      <c r="I67" s="21" t="str">
        <f>IF([1]表四!B67=SUM([1]表四!C67:H67),"","分项不等于合计数")</f>
        <v/>
      </c>
    </row>
    <row r="68" s="1" customFormat="1" ht="20.1" hidden="1" customHeight="1" spans="1:9">
      <c r="A68" s="16" t="s">
        <v>73</v>
      </c>
      <c r="B68" s="13">
        <f>SUM([1]表二!C433)</f>
        <v>0</v>
      </c>
      <c r="C68" s="15"/>
      <c r="D68" s="15"/>
      <c r="E68" s="15"/>
      <c r="F68" s="15"/>
      <c r="G68" s="15"/>
      <c r="H68" s="15"/>
      <c r="I68" s="21" t="str">
        <f>IF([1]表四!B68=SUM([1]表四!C68:H68),"","分项不等于合计数")</f>
        <v/>
      </c>
    </row>
    <row r="69" s="1" customFormat="1" ht="20.1" hidden="1" customHeight="1" spans="1:9">
      <c r="A69" s="16" t="s">
        <v>74</v>
      </c>
      <c r="B69" s="13">
        <f>SUM([1]表二!C438)</f>
        <v>0</v>
      </c>
      <c r="C69" s="15"/>
      <c r="D69" s="15"/>
      <c r="E69" s="15"/>
      <c r="F69" s="15"/>
      <c r="G69" s="15"/>
      <c r="H69" s="15"/>
      <c r="I69" s="21" t="str">
        <f>IF([1]表四!B69=SUM([1]表四!C69:H69),"","分项不等于合计数")</f>
        <v/>
      </c>
    </row>
    <row r="70" s="1" customFormat="1" ht="20.1" hidden="1" customHeight="1" spans="1:9">
      <c r="A70" s="14" t="s">
        <v>75</v>
      </c>
      <c r="B70" s="13">
        <f>SUM([1]表二!C443)</f>
        <v>0</v>
      </c>
      <c r="C70" s="15"/>
      <c r="D70" s="15"/>
      <c r="E70" s="15"/>
      <c r="F70" s="15"/>
      <c r="G70" s="15"/>
      <c r="H70" s="15"/>
      <c r="I70" s="21" t="str">
        <f>IF([1]表四!B70=SUM([1]表四!C70:H70),"","分项不等于合计数")</f>
        <v/>
      </c>
    </row>
    <row r="71" s="1" customFormat="1" ht="20.1" hidden="1" customHeight="1" spans="1:9">
      <c r="A71" s="14" t="s">
        <v>76</v>
      </c>
      <c r="B71" s="13">
        <f>SUM([1]表二!C450)</f>
        <v>0</v>
      </c>
      <c r="C71" s="15"/>
      <c r="D71" s="15"/>
      <c r="E71" s="15"/>
      <c r="F71" s="15"/>
      <c r="G71" s="15"/>
      <c r="H71" s="15"/>
      <c r="I71" s="21" t="str">
        <f>IF([1]表四!B71=SUM([1]表四!C71:H71),"","分项不等于合计数")</f>
        <v/>
      </c>
    </row>
    <row r="72" s="1" customFormat="1" ht="20.1" hidden="1" customHeight="1" spans="1:9">
      <c r="A72" s="11" t="s">
        <v>77</v>
      </c>
      <c r="B72" s="13">
        <f>SUM([1]表二!C454)</f>
        <v>0</v>
      </c>
      <c r="C72" s="15"/>
      <c r="D72" s="15"/>
      <c r="E72" s="15"/>
      <c r="F72" s="15"/>
      <c r="G72" s="15"/>
      <c r="H72" s="15"/>
      <c r="I72" s="21" t="str">
        <f>IF([1]表四!B72=SUM([1]表四!C72:H72),"","分项不等于合计数")</f>
        <v/>
      </c>
    </row>
    <row r="73" s="1" customFormat="1" ht="20.1" hidden="1" customHeight="1" spans="1:9">
      <c r="A73" s="14" t="s">
        <v>78</v>
      </c>
      <c r="B73" s="13">
        <f>SUM([1]表二!C458)</f>
        <v>16</v>
      </c>
      <c r="C73" s="15">
        <v>16</v>
      </c>
      <c r="D73" s="15"/>
      <c r="E73" s="15"/>
      <c r="F73" s="15"/>
      <c r="G73" s="15"/>
      <c r="H73" s="15"/>
      <c r="I73" s="21" t="str">
        <f>IF([1]表四!B73=SUM([1]表四!C73:H73),"","分项不等于合计数")</f>
        <v/>
      </c>
    </row>
    <row r="74" s="1" customFormat="1" ht="20.1" hidden="1" customHeight="1" spans="1:10">
      <c r="A74" s="11" t="s">
        <v>79</v>
      </c>
      <c r="B74" s="13">
        <f>SUM([1]表二!C463)</f>
        <v>411</v>
      </c>
      <c r="C74" s="13">
        <f t="shared" ref="C74:H74" si="6">SUM(C75:C80)</f>
        <v>410</v>
      </c>
      <c r="D74" s="13">
        <f t="shared" si="6"/>
        <v>1</v>
      </c>
      <c r="E74" s="13">
        <f t="shared" si="6"/>
        <v>0</v>
      </c>
      <c r="F74" s="13">
        <f t="shared" si="6"/>
        <v>0</v>
      </c>
      <c r="G74" s="13">
        <f t="shared" si="6"/>
        <v>0</v>
      </c>
      <c r="H74" s="13">
        <f t="shared" si="6"/>
        <v>0</v>
      </c>
      <c r="I74" s="21" t="str">
        <f>IF([1]表四!B74=SUM([1]表四!C74:H74),"","分项不等于合计数")</f>
        <v/>
      </c>
      <c r="J74" s="22" t="str">
        <f>IF(D74=[1]表三!C59,"","表三专项转移支付收入不等于表四专项安排数")</f>
        <v/>
      </c>
    </row>
    <row r="75" s="1" customFormat="1" ht="20.1" hidden="1" customHeight="1" spans="1:9">
      <c r="A75" s="11" t="s">
        <v>80</v>
      </c>
      <c r="B75" s="13">
        <f>SUM([1]表二!C464)</f>
        <v>378</v>
      </c>
      <c r="C75" s="15">
        <v>377</v>
      </c>
      <c r="D75" s="15">
        <v>1</v>
      </c>
      <c r="E75" s="15"/>
      <c r="F75" s="15"/>
      <c r="G75" s="15"/>
      <c r="H75" s="15"/>
      <c r="I75" s="21" t="str">
        <f>IF([1]表四!B75=SUM([1]表四!C75:H75),"","分项不等于合计数")</f>
        <v/>
      </c>
    </row>
    <row r="76" s="1" customFormat="1" ht="20.1" hidden="1" customHeight="1" spans="1:9">
      <c r="A76" s="11" t="s">
        <v>81</v>
      </c>
      <c r="B76" s="13">
        <f>SUM([1]表二!C480)</f>
        <v>0</v>
      </c>
      <c r="C76" s="15"/>
      <c r="D76" s="15"/>
      <c r="E76" s="15"/>
      <c r="F76" s="15"/>
      <c r="G76" s="15"/>
      <c r="H76" s="15"/>
      <c r="I76" s="21" t="str">
        <f>IF([1]表四!B76=SUM([1]表四!C76:H76),"","分项不等于合计数")</f>
        <v/>
      </c>
    </row>
    <row r="77" s="1" customFormat="1" ht="20.1" hidden="1" customHeight="1" spans="1:9">
      <c r="A77" s="11" t="s">
        <v>82</v>
      </c>
      <c r="B77" s="13">
        <f>SUM([1]表二!C488)</f>
        <v>0</v>
      </c>
      <c r="C77" s="15"/>
      <c r="D77" s="15"/>
      <c r="E77" s="15"/>
      <c r="F77" s="15"/>
      <c r="G77" s="15"/>
      <c r="H77" s="15"/>
      <c r="I77" s="21" t="str">
        <f>IF([1]表四!B77=SUM([1]表四!C77:H77),"","分项不等于合计数")</f>
        <v/>
      </c>
    </row>
    <row r="78" s="1" customFormat="1" ht="20.1" hidden="1" customHeight="1" spans="1:9">
      <c r="A78" s="11" t="s">
        <v>83</v>
      </c>
      <c r="B78" s="13">
        <f>SUM([1]表二!C499)</f>
        <v>0</v>
      </c>
      <c r="C78" s="15"/>
      <c r="D78" s="15"/>
      <c r="E78" s="15"/>
      <c r="F78" s="15"/>
      <c r="G78" s="15"/>
      <c r="H78" s="15"/>
      <c r="I78" s="21" t="str">
        <f>IF([1]表四!B78=SUM([1]表四!C78:H78),"","分项不等于合计数")</f>
        <v/>
      </c>
    </row>
    <row r="79" s="1" customFormat="1" ht="20.1" hidden="1" customHeight="1" spans="1:9">
      <c r="A79" s="11" t="s">
        <v>84</v>
      </c>
      <c r="B79" s="13">
        <f>SUM([1]表二!C508)</f>
        <v>0</v>
      </c>
      <c r="C79" s="15"/>
      <c r="D79" s="15"/>
      <c r="E79" s="15"/>
      <c r="F79" s="15"/>
      <c r="G79" s="15"/>
      <c r="H79" s="15"/>
      <c r="I79" s="21" t="str">
        <f>IF([1]表四!B79=SUM([1]表四!C79:H79),"","分项不等于合计数")</f>
        <v/>
      </c>
    </row>
    <row r="80" s="1" customFormat="1" ht="20.1" hidden="1" customHeight="1" spans="1:9">
      <c r="A80" s="11" t="s">
        <v>85</v>
      </c>
      <c r="B80" s="13">
        <f>SUM([1]表二!C516)</f>
        <v>33</v>
      </c>
      <c r="C80" s="15">
        <v>33</v>
      </c>
      <c r="D80" s="15"/>
      <c r="E80" s="15"/>
      <c r="F80" s="15"/>
      <c r="G80" s="15"/>
      <c r="H80" s="15"/>
      <c r="I80" s="21" t="str">
        <f>IF([1]表四!B80=SUM([1]表四!C80:H80),"","分项不等于合计数")</f>
        <v/>
      </c>
    </row>
    <row r="81" s="1" customFormat="1" ht="20.1" hidden="1" customHeight="1" spans="1:10">
      <c r="A81" s="11" t="s">
        <v>86</v>
      </c>
      <c r="B81" s="13">
        <f>SUM([1]表二!C520)</f>
        <v>11352</v>
      </c>
      <c r="C81" s="13">
        <f t="shared" ref="C81:H81" si="7">SUM(C82:C102)</f>
        <v>10815</v>
      </c>
      <c r="D81" s="13">
        <f t="shared" si="7"/>
        <v>370</v>
      </c>
      <c r="E81" s="13">
        <f t="shared" si="7"/>
        <v>167</v>
      </c>
      <c r="F81" s="13">
        <f t="shared" si="7"/>
        <v>0</v>
      </c>
      <c r="G81" s="13">
        <f t="shared" si="7"/>
        <v>0</v>
      </c>
      <c r="H81" s="13">
        <f t="shared" si="7"/>
        <v>0</v>
      </c>
      <c r="I81" s="21" t="str">
        <f>IF([1]表四!B81=SUM([1]表四!C81:H81),"","分项不等于合计数")</f>
        <v/>
      </c>
      <c r="J81" s="22" t="str">
        <f>IF(D81=[1]表三!C60,"","表三专项转移支付收入不等于表四专项安排数")</f>
        <v/>
      </c>
    </row>
    <row r="82" s="1" customFormat="1" ht="20.1" hidden="1" customHeight="1" spans="1:9">
      <c r="A82" s="11" t="s">
        <v>87</v>
      </c>
      <c r="B82" s="13">
        <f>SUM([1]表二!C521)</f>
        <v>373</v>
      </c>
      <c r="C82" s="15">
        <v>373</v>
      </c>
      <c r="D82" s="15"/>
      <c r="E82" s="15"/>
      <c r="F82" s="15"/>
      <c r="G82" s="15"/>
      <c r="H82" s="15"/>
      <c r="I82" s="21" t="str">
        <f>IF([1]表四!B82=SUM([1]表四!C82:H82),"","分项不等于合计数")</f>
        <v/>
      </c>
    </row>
    <row r="83" s="1" customFormat="1" ht="20.1" hidden="1" customHeight="1" spans="1:9">
      <c r="A83" s="11" t="s">
        <v>88</v>
      </c>
      <c r="B83" s="13">
        <f>SUM([1]表二!C535)</f>
        <v>1611</v>
      </c>
      <c r="C83" s="15">
        <v>1251</v>
      </c>
      <c r="D83" s="15">
        <v>360</v>
      </c>
      <c r="E83" s="15"/>
      <c r="F83" s="15"/>
      <c r="G83" s="15"/>
      <c r="H83" s="15"/>
      <c r="I83" s="21" t="str">
        <f>IF([1]表四!B83=SUM([1]表四!C83:H83),"","分项不等于合计数")</f>
        <v/>
      </c>
    </row>
    <row r="84" s="1" customFormat="1" ht="20.1" hidden="1" customHeight="1" spans="1:9">
      <c r="A84" s="11" t="s">
        <v>89</v>
      </c>
      <c r="B84" s="13">
        <f>SUM([1]表二!C543)</f>
        <v>0</v>
      </c>
      <c r="C84" s="15"/>
      <c r="D84" s="15"/>
      <c r="E84" s="15"/>
      <c r="F84" s="15"/>
      <c r="G84" s="15"/>
      <c r="H84" s="15"/>
      <c r="I84" s="21" t="str">
        <f>IF([1]表四!B84=SUM([1]表四!C84:H84),"","分项不等于合计数")</f>
        <v/>
      </c>
    </row>
    <row r="85" s="1" customFormat="1" ht="20.1" hidden="1" customHeight="1" spans="1:9">
      <c r="A85" s="11" t="s">
        <v>90</v>
      </c>
      <c r="B85" s="13">
        <f>SUM([1]表二!C545)</f>
        <v>2795</v>
      </c>
      <c r="C85" s="15">
        <v>2795</v>
      </c>
      <c r="D85" s="15"/>
      <c r="E85" s="15"/>
      <c r="F85" s="15"/>
      <c r="G85" s="15"/>
      <c r="H85" s="15"/>
      <c r="I85" s="21" t="str">
        <f>IF([1]表四!B85=SUM([1]表四!C85:H85),"","分项不等于合计数")</f>
        <v/>
      </c>
    </row>
    <row r="86" s="1" customFormat="1" ht="20.1" hidden="1" customHeight="1" spans="1:9">
      <c r="A86" s="11" t="s">
        <v>91</v>
      </c>
      <c r="B86" s="13">
        <f>SUM([1]表二!C553)</f>
        <v>0</v>
      </c>
      <c r="C86" s="15"/>
      <c r="D86" s="15"/>
      <c r="E86" s="15"/>
      <c r="F86" s="15"/>
      <c r="G86" s="15"/>
      <c r="H86" s="15"/>
      <c r="I86" s="21" t="str">
        <f>IF([1]表四!B86=SUM([1]表四!C86:H86),"","分项不等于合计数")</f>
        <v/>
      </c>
    </row>
    <row r="87" s="1" customFormat="1" ht="20.1" hidden="1" customHeight="1" spans="1:9">
      <c r="A87" s="11" t="s">
        <v>92</v>
      </c>
      <c r="B87" s="13">
        <f>SUM([1]表二!C557)</f>
        <v>677</v>
      </c>
      <c r="C87" s="15">
        <v>677</v>
      </c>
      <c r="D87" s="15"/>
      <c r="E87" s="15"/>
      <c r="F87" s="15"/>
      <c r="G87" s="15"/>
      <c r="H87" s="15"/>
      <c r="I87" s="21" t="str">
        <f>IF([1]表四!B87=SUM([1]表四!C87:H87),"","分项不等于合计数")</f>
        <v/>
      </c>
    </row>
    <row r="88" s="1" customFormat="1" ht="20.1" hidden="1" customHeight="1" spans="1:9">
      <c r="A88" s="11" t="s">
        <v>93</v>
      </c>
      <c r="B88" s="13">
        <f>SUM([1]表二!C567)</f>
        <v>1928</v>
      </c>
      <c r="C88" s="15">
        <v>1918</v>
      </c>
      <c r="D88" s="15">
        <v>10</v>
      </c>
      <c r="E88" s="15"/>
      <c r="F88" s="15"/>
      <c r="G88" s="15"/>
      <c r="H88" s="15"/>
      <c r="I88" s="21" t="str">
        <f>IF([1]表四!B88=SUM([1]表四!C88:H88),"","分项不等于合计数")</f>
        <v/>
      </c>
    </row>
    <row r="89" s="1" customFormat="1" ht="20.1" hidden="1" customHeight="1" spans="1:9">
      <c r="A89" s="11" t="s">
        <v>94</v>
      </c>
      <c r="B89" s="13">
        <f>SUM([1]表二!C575)</f>
        <v>126</v>
      </c>
      <c r="C89" s="15">
        <v>126</v>
      </c>
      <c r="D89" s="15"/>
      <c r="E89" s="15"/>
      <c r="F89" s="15"/>
      <c r="G89" s="15"/>
      <c r="H89" s="15"/>
      <c r="I89" s="21" t="str">
        <f>IF([1]表四!B89=SUM([1]表四!C89:H89),"","分项不等于合计数")</f>
        <v/>
      </c>
    </row>
    <row r="90" s="1" customFormat="1" ht="20.1" hidden="1" customHeight="1" spans="1:9">
      <c r="A90" s="11" t="s">
        <v>95</v>
      </c>
      <c r="B90" s="13">
        <f>SUM([1]表二!C582)</f>
        <v>550</v>
      </c>
      <c r="C90" s="15">
        <v>550</v>
      </c>
      <c r="D90" s="15"/>
      <c r="E90" s="15"/>
      <c r="F90" s="15"/>
      <c r="G90" s="15"/>
      <c r="H90" s="15"/>
      <c r="I90" s="21" t="str">
        <f>IF([1]表四!B90=SUM([1]表四!C90:H90),"","分项不等于合计数")</f>
        <v/>
      </c>
    </row>
    <row r="91" s="1" customFormat="1" ht="20.1" hidden="1" customHeight="1" spans="1:9">
      <c r="A91" s="11" t="s">
        <v>96</v>
      </c>
      <c r="B91" s="13">
        <f>SUM([1]表二!C590)</f>
        <v>398</v>
      </c>
      <c r="C91" s="15">
        <v>231</v>
      </c>
      <c r="D91" s="15"/>
      <c r="E91" s="15">
        <v>167</v>
      </c>
      <c r="F91" s="15"/>
      <c r="G91" s="15"/>
      <c r="H91" s="15"/>
      <c r="I91" s="21" t="str">
        <f>IF([1]表四!B91=SUM([1]表四!C91:H91),"","分项不等于合计数")</f>
        <v/>
      </c>
    </row>
    <row r="92" s="1" customFormat="1" ht="20.1" hidden="1" customHeight="1" spans="1:9">
      <c r="A92" s="11" t="s">
        <v>97</v>
      </c>
      <c r="B92" s="13">
        <f>SUM([1]表二!C599)</f>
        <v>71</v>
      </c>
      <c r="C92" s="15">
        <v>71</v>
      </c>
      <c r="D92" s="15"/>
      <c r="E92" s="15"/>
      <c r="F92" s="15"/>
      <c r="G92" s="15"/>
      <c r="H92" s="15"/>
      <c r="I92" s="21" t="str">
        <f>IF([1]表四!B92=SUM([1]表四!C92:H92),"","分项不等于合计数")</f>
        <v/>
      </c>
    </row>
    <row r="93" s="1" customFormat="1" ht="20.1" hidden="1" customHeight="1" spans="1:9">
      <c r="A93" s="11" t="s">
        <v>98</v>
      </c>
      <c r="B93" s="13">
        <f>SUM([1]表二!C604)</f>
        <v>487</v>
      </c>
      <c r="C93" s="15">
        <v>487</v>
      </c>
      <c r="D93" s="15"/>
      <c r="E93" s="15"/>
      <c r="F93" s="15"/>
      <c r="G93" s="15"/>
      <c r="H93" s="15"/>
      <c r="I93" s="21" t="str">
        <f>IF([1]表四!B93=SUM([1]表四!C93:H93),"","分项不等于合计数")</f>
        <v/>
      </c>
    </row>
    <row r="94" s="1" customFormat="1" ht="20.1" hidden="1" customHeight="1" spans="1:9">
      <c r="A94" s="11" t="s">
        <v>99</v>
      </c>
      <c r="B94" s="13">
        <f>SUM([1]表二!C607)</f>
        <v>0</v>
      </c>
      <c r="C94" s="15"/>
      <c r="D94" s="15"/>
      <c r="E94" s="15"/>
      <c r="F94" s="15"/>
      <c r="G94" s="15"/>
      <c r="H94" s="15"/>
      <c r="I94" s="21" t="str">
        <f>IF([1]表四!B94=SUM([1]表四!C94:H94),"","分项不等于合计数")</f>
        <v/>
      </c>
    </row>
    <row r="95" s="1" customFormat="1" ht="20.1" hidden="1" customHeight="1" spans="1:9">
      <c r="A95" s="11" t="s">
        <v>100</v>
      </c>
      <c r="B95" s="13">
        <f>SUM([1]表二!C610)</f>
        <v>7</v>
      </c>
      <c r="C95" s="15">
        <v>7</v>
      </c>
      <c r="D95" s="15"/>
      <c r="E95" s="15"/>
      <c r="F95" s="15"/>
      <c r="G95" s="15"/>
      <c r="H95" s="15"/>
      <c r="I95" s="21" t="str">
        <f>IF([1]表四!B95=SUM([1]表四!C95:H95),"","分项不等于合计数")</f>
        <v/>
      </c>
    </row>
    <row r="96" s="1" customFormat="1" ht="20.1" hidden="1" customHeight="1" spans="1:9">
      <c r="A96" s="11" t="s">
        <v>101</v>
      </c>
      <c r="B96" s="13">
        <f>SUM([1]表二!C613)</f>
        <v>0</v>
      </c>
      <c r="C96" s="15"/>
      <c r="D96" s="15"/>
      <c r="E96" s="15"/>
      <c r="F96" s="15"/>
      <c r="G96" s="15"/>
      <c r="H96" s="15"/>
      <c r="I96" s="21" t="str">
        <f>IF([1]表四!B96=SUM([1]表四!C96:H96),"","分项不等于合计数")</f>
        <v/>
      </c>
    </row>
    <row r="97" s="1" customFormat="1" ht="20.1" hidden="1" customHeight="1" spans="1:9">
      <c r="A97" s="11" t="s">
        <v>102</v>
      </c>
      <c r="B97" s="13">
        <f>SUM([1]表二!C616)</f>
        <v>0</v>
      </c>
      <c r="C97" s="15"/>
      <c r="D97" s="15"/>
      <c r="E97" s="15"/>
      <c r="F97" s="15"/>
      <c r="G97" s="15"/>
      <c r="H97" s="15"/>
      <c r="I97" s="21" t="str">
        <f>IF([1]表四!B97=SUM([1]表四!C97:H97),"","分项不等于合计数")</f>
        <v/>
      </c>
    </row>
    <row r="98" s="1" customFormat="1" ht="20.1" hidden="1" customHeight="1" spans="1:9">
      <c r="A98" s="11" t="s">
        <v>103</v>
      </c>
      <c r="B98" s="13">
        <f>SUM([1]表二!C619)</f>
        <v>1984</v>
      </c>
      <c r="C98" s="15">
        <v>1984</v>
      </c>
      <c r="D98" s="15"/>
      <c r="E98" s="15"/>
      <c r="F98" s="15"/>
      <c r="G98" s="15"/>
      <c r="H98" s="15"/>
      <c r="I98" s="21" t="str">
        <f>IF([1]表四!B98=SUM([1]表四!C98:H98),"","分项不等于合计数")</f>
        <v/>
      </c>
    </row>
    <row r="99" s="1" customFormat="1" ht="20.1" hidden="1" customHeight="1" spans="1:9">
      <c r="A99" s="11" t="s">
        <v>104</v>
      </c>
      <c r="B99" s="13">
        <f>SUM([1]表二!C623)</f>
        <v>2</v>
      </c>
      <c r="C99" s="15">
        <v>2</v>
      </c>
      <c r="D99" s="15"/>
      <c r="E99" s="15"/>
      <c r="F99" s="15"/>
      <c r="G99" s="15"/>
      <c r="H99" s="15"/>
      <c r="I99" s="21" t="str">
        <f>IF([1]表四!B99=SUM([1]表四!C99:H99),"","分项不等于合计数")</f>
        <v/>
      </c>
    </row>
    <row r="100" s="1" customFormat="1" ht="20.1" hidden="1" customHeight="1" spans="1:9">
      <c r="A100" s="23" t="s">
        <v>105</v>
      </c>
      <c r="B100" s="13">
        <f>SUM([1]表二!C628)</f>
        <v>196</v>
      </c>
      <c r="C100" s="15">
        <v>196</v>
      </c>
      <c r="D100" s="15"/>
      <c r="E100" s="15"/>
      <c r="F100" s="15"/>
      <c r="G100" s="15"/>
      <c r="H100" s="15"/>
      <c r="I100" s="21" t="str">
        <f>IF([1]表四!B100=SUM([1]表四!C100:H100),"","分项不等于合计数")</f>
        <v/>
      </c>
    </row>
    <row r="101" s="1" customFormat="1" ht="20.1" hidden="1" customHeight="1" spans="1:9">
      <c r="A101" s="11" t="s">
        <v>106</v>
      </c>
      <c r="B101" s="13">
        <f>SUM([1]表二!C636)</f>
        <v>0</v>
      </c>
      <c r="C101" s="15"/>
      <c r="D101" s="15"/>
      <c r="E101" s="15"/>
      <c r="F101" s="15"/>
      <c r="G101" s="15"/>
      <c r="H101" s="15"/>
      <c r="I101" s="21" t="str">
        <f>IF([1]表四!B101=SUM([1]表四!C101:H101),"","分项不等于合计数")</f>
        <v/>
      </c>
    </row>
    <row r="102" s="1" customFormat="1" ht="20.1" hidden="1" customHeight="1" spans="1:9">
      <c r="A102" s="11" t="s">
        <v>107</v>
      </c>
      <c r="B102" s="13">
        <f>SUM([1]表二!C639)</f>
        <v>147</v>
      </c>
      <c r="C102" s="15">
        <v>147</v>
      </c>
      <c r="D102" s="15"/>
      <c r="E102" s="15"/>
      <c r="F102" s="15"/>
      <c r="G102" s="15"/>
      <c r="H102" s="15"/>
      <c r="I102" s="21" t="str">
        <f>IF([1]表四!B102=SUM([1]表四!C102:H102),"","分项不等于合计数")</f>
        <v/>
      </c>
    </row>
    <row r="103" s="1" customFormat="1" ht="20.1" hidden="1" customHeight="1" spans="1:10">
      <c r="A103" s="11" t="s">
        <v>108</v>
      </c>
      <c r="B103" s="13">
        <f>SUM([1]表二!C640)</f>
        <v>6009</v>
      </c>
      <c r="C103" s="13">
        <f t="shared" ref="C103:H103" si="8">SUM(C104:C116)</f>
        <v>5567</v>
      </c>
      <c r="D103" s="13">
        <f t="shared" si="8"/>
        <v>442</v>
      </c>
      <c r="E103" s="13">
        <f t="shared" si="8"/>
        <v>0</v>
      </c>
      <c r="F103" s="13">
        <f t="shared" si="8"/>
        <v>0</v>
      </c>
      <c r="G103" s="13">
        <f t="shared" si="8"/>
        <v>0</v>
      </c>
      <c r="H103" s="13">
        <f t="shared" si="8"/>
        <v>0</v>
      </c>
      <c r="I103" s="21" t="str">
        <f>IF([1]表四!B103=SUM([1]表四!C103:H103),"","分项不等于合计数")</f>
        <v/>
      </c>
      <c r="J103" s="22" t="str">
        <f>IF(D103=[1]表三!C61,"","表三专项转移支付收入不等于表四专项安排数")</f>
        <v/>
      </c>
    </row>
    <row r="104" s="1" customFormat="1" ht="20.1" hidden="1" customHeight="1" spans="1:9">
      <c r="A104" s="11" t="s">
        <v>109</v>
      </c>
      <c r="B104" s="13">
        <f>SUM([1]表二!C641)</f>
        <v>1987</v>
      </c>
      <c r="C104" s="15">
        <v>1987</v>
      </c>
      <c r="D104" s="15"/>
      <c r="E104" s="15"/>
      <c r="F104" s="15"/>
      <c r="G104" s="15"/>
      <c r="H104" s="15"/>
      <c r="I104" s="21" t="str">
        <f>IF([1]表四!B104=SUM([1]表四!C104:H104),"","分项不等于合计数")</f>
        <v/>
      </c>
    </row>
    <row r="105" s="1" customFormat="1" ht="20.1" hidden="1" customHeight="1" spans="1:9">
      <c r="A105" s="11" t="s">
        <v>110</v>
      </c>
      <c r="B105" s="13">
        <f>SUM([1]表二!C646)</f>
        <v>0</v>
      </c>
      <c r="C105" s="15"/>
      <c r="D105" s="15"/>
      <c r="E105" s="15"/>
      <c r="F105" s="15"/>
      <c r="G105" s="15"/>
      <c r="H105" s="15"/>
      <c r="I105" s="21" t="str">
        <f>IF([1]表四!B105=SUM([1]表四!C105:H105),"","分项不等于合计数")</f>
        <v/>
      </c>
    </row>
    <row r="106" s="1" customFormat="1" ht="20.1" hidden="1" customHeight="1" spans="1:9">
      <c r="A106" s="11" t="s">
        <v>111</v>
      </c>
      <c r="B106" s="13">
        <f>SUM([1]表二!C660)</f>
        <v>176</v>
      </c>
      <c r="C106" s="15">
        <v>173</v>
      </c>
      <c r="D106" s="15">
        <v>3</v>
      </c>
      <c r="E106" s="15"/>
      <c r="F106" s="15"/>
      <c r="G106" s="15"/>
      <c r="H106" s="15"/>
      <c r="I106" s="21" t="str">
        <f>IF([1]表四!B106=SUM([1]表四!C106:H106),"","分项不等于合计数")</f>
        <v/>
      </c>
    </row>
    <row r="107" s="1" customFormat="1" ht="20.1" hidden="1" customHeight="1" spans="1:9">
      <c r="A107" s="11" t="s">
        <v>112</v>
      </c>
      <c r="B107" s="13">
        <f>SUM([1]表二!C664)</f>
        <v>600</v>
      </c>
      <c r="C107" s="15">
        <v>600</v>
      </c>
      <c r="D107" s="15"/>
      <c r="E107" s="15"/>
      <c r="F107" s="15"/>
      <c r="G107" s="15"/>
      <c r="H107" s="15"/>
      <c r="I107" s="21" t="str">
        <f>IF([1]表四!B107=SUM([1]表四!C107:H107),"","分项不等于合计数")</f>
        <v/>
      </c>
    </row>
    <row r="108" s="1" customFormat="1" ht="20.1" hidden="1" customHeight="1" spans="1:9">
      <c r="A108" s="11" t="s">
        <v>113</v>
      </c>
      <c r="B108" s="13">
        <f>SUM([1]表二!C676)</f>
        <v>0</v>
      </c>
      <c r="C108" s="15"/>
      <c r="D108" s="15"/>
      <c r="E108" s="15"/>
      <c r="F108" s="15"/>
      <c r="G108" s="15"/>
      <c r="H108" s="15"/>
      <c r="I108" s="21" t="str">
        <f>IF([1]表四!B108=SUM([1]表四!C108:H108),"","分项不等于合计数")</f>
        <v/>
      </c>
    </row>
    <row r="109" s="1" customFormat="1" ht="20.1" hidden="1" customHeight="1" spans="1:9">
      <c r="A109" s="11" t="s">
        <v>114</v>
      </c>
      <c r="B109" s="13">
        <f>SUM([1]表二!C679)</f>
        <v>1895</v>
      </c>
      <c r="C109" s="15">
        <v>1458</v>
      </c>
      <c r="D109" s="15">
        <v>437</v>
      </c>
      <c r="E109" s="15"/>
      <c r="F109" s="15"/>
      <c r="G109" s="15"/>
      <c r="H109" s="15"/>
      <c r="I109" s="21" t="str">
        <f>IF([1]表四!B109=SUM([1]表四!C109:H109),"","分项不等于合计数")</f>
        <v/>
      </c>
    </row>
    <row r="110" s="1" customFormat="1" ht="20.1" hidden="1" customHeight="1" spans="1:9">
      <c r="A110" s="11" t="s">
        <v>115</v>
      </c>
      <c r="B110" s="24">
        <f>SUM([1]表二!C683)</f>
        <v>1230</v>
      </c>
      <c r="C110" s="15">
        <v>1230</v>
      </c>
      <c r="D110" s="15"/>
      <c r="E110" s="15"/>
      <c r="F110" s="15"/>
      <c r="G110" s="15"/>
      <c r="H110" s="15"/>
      <c r="I110" s="21" t="str">
        <f>IF([1]表四!B110=SUM([1]表四!C110:H110),"","分项不等于合计数")</f>
        <v/>
      </c>
    </row>
    <row r="111" s="1" customFormat="1" ht="20.1" hidden="1" customHeight="1" spans="1:9">
      <c r="A111" s="11" t="s">
        <v>116</v>
      </c>
      <c r="B111" s="13">
        <f>SUM([1]表二!C688)</f>
        <v>0</v>
      </c>
      <c r="C111" s="15"/>
      <c r="D111" s="15"/>
      <c r="E111" s="15"/>
      <c r="F111" s="15"/>
      <c r="G111" s="15"/>
      <c r="H111" s="15"/>
      <c r="I111" s="21" t="str">
        <f>IF([1]表四!B111=SUM([1]表四!C111:H111),"","分项不等于合计数")</f>
        <v/>
      </c>
    </row>
    <row r="112" s="1" customFormat="1" ht="20.1" hidden="1" customHeight="1" spans="1:9">
      <c r="A112" s="11" t="s">
        <v>117</v>
      </c>
      <c r="B112" s="13">
        <f>SUM([1]表二!C692)</f>
        <v>50</v>
      </c>
      <c r="C112" s="15">
        <v>48</v>
      </c>
      <c r="D112" s="15">
        <v>2</v>
      </c>
      <c r="E112" s="15"/>
      <c r="F112" s="15"/>
      <c r="G112" s="15"/>
      <c r="H112" s="15"/>
      <c r="I112" s="21" t="str">
        <f>IF([1]表四!B112=SUM([1]表四!C112:H112),"","分项不等于合计数")</f>
        <v/>
      </c>
    </row>
    <row r="113" s="1" customFormat="1" ht="20.1" hidden="1" customHeight="1" spans="1:9">
      <c r="A113" s="11" t="s">
        <v>118</v>
      </c>
      <c r="B113" s="13">
        <f>SUM([1]表二!C696)</f>
        <v>42</v>
      </c>
      <c r="C113" s="15">
        <v>42</v>
      </c>
      <c r="D113" s="15"/>
      <c r="E113" s="15"/>
      <c r="F113" s="15"/>
      <c r="G113" s="15"/>
      <c r="H113" s="15"/>
      <c r="I113" s="21" t="str">
        <f>IF([1]表四!B113=SUM([1]表四!C113:H113),"","分项不等于合计数")</f>
        <v/>
      </c>
    </row>
    <row r="114" s="1" customFormat="1" ht="20.1" hidden="1" customHeight="1" spans="1:9">
      <c r="A114" s="11" t="s">
        <v>119</v>
      </c>
      <c r="B114" s="13">
        <f>SUM([1]表二!C699)</f>
        <v>0</v>
      </c>
      <c r="C114" s="15"/>
      <c r="D114" s="15"/>
      <c r="E114" s="15"/>
      <c r="F114" s="15"/>
      <c r="G114" s="15"/>
      <c r="H114" s="15"/>
      <c r="I114" s="21" t="str">
        <f>IF([1]表四!B114=SUM([1]表四!C114:H114),"","分项不等于合计数")</f>
        <v/>
      </c>
    </row>
    <row r="115" s="1" customFormat="1" ht="20.1" hidden="1" customHeight="1" spans="1:9">
      <c r="A115" s="11" t="s">
        <v>120</v>
      </c>
      <c r="B115" s="13">
        <f>SUM([1]表二!C708)</f>
        <v>0</v>
      </c>
      <c r="C115" s="15"/>
      <c r="D115" s="15"/>
      <c r="E115" s="15"/>
      <c r="F115" s="15"/>
      <c r="G115" s="15"/>
      <c r="H115" s="15"/>
      <c r="I115" s="21" t="str">
        <f>IF([1]表四!B115=SUM([1]表四!C115:H115),"","分项不等于合计数")</f>
        <v/>
      </c>
    </row>
    <row r="116" s="1" customFormat="1" ht="20.1" hidden="1" customHeight="1" spans="1:9">
      <c r="A116" s="25" t="s">
        <v>121</v>
      </c>
      <c r="B116" s="13">
        <f>SUM([1]表二!C710)</f>
        <v>29</v>
      </c>
      <c r="C116" s="15">
        <v>29</v>
      </c>
      <c r="D116" s="15"/>
      <c r="E116" s="15"/>
      <c r="F116" s="15"/>
      <c r="G116" s="15"/>
      <c r="H116" s="15"/>
      <c r="I116" s="21" t="str">
        <f>IF([1]表四!B116=SUM([1]表四!C116:H116),"","分项不等于合计数")</f>
        <v/>
      </c>
    </row>
    <row r="117" s="1" customFormat="1" ht="20.1" hidden="1" customHeight="1" spans="1:10">
      <c r="A117" s="25" t="s">
        <v>122</v>
      </c>
      <c r="B117" s="13">
        <f>SUM([1]表二!C712)</f>
        <v>0</v>
      </c>
      <c r="C117" s="13">
        <f t="shared" ref="C117:H117" si="9">SUM(C118:C132)</f>
        <v>0</v>
      </c>
      <c r="D117" s="13">
        <f t="shared" si="9"/>
        <v>0</v>
      </c>
      <c r="E117" s="13">
        <f t="shared" si="9"/>
        <v>0</v>
      </c>
      <c r="F117" s="13">
        <f t="shared" si="9"/>
        <v>0</v>
      </c>
      <c r="G117" s="13">
        <f t="shared" si="9"/>
        <v>0</v>
      </c>
      <c r="H117" s="13">
        <f t="shared" si="9"/>
        <v>0</v>
      </c>
      <c r="I117" s="21" t="str">
        <f>IF([1]表四!B117=SUM([1]表四!C117:H117),"","分项不等于合计数")</f>
        <v/>
      </c>
      <c r="J117" s="22" t="str">
        <f>IF(D117=[1]表三!C62,"","表三专项转移支付收入不等于表四专项安排数")</f>
        <v/>
      </c>
    </row>
    <row r="118" s="1" customFormat="1" ht="20.1" hidden="1" customHeight="1" spans="1:9">
      <c r="A118" s="25" t="s">
        <v>123</v>
      </c>
      <c r="B118" s="13">
        <f>SUM([1]表二!C713)</f>
        <v>0</v>
      </c>
      <c r="C118" s="15"/>
      <c r="D118" s="15"/>
      <c r="E118" s="15"/>
      <c r="F118" s="15"/>
      <c r="G118" s="15"/>
      <c r="H118" s="15"/>
      <c r="I118" s="21" t="str">
        <f>IF([1]表四!B118=SUM([1]表四!C118:H118),"","分项不等于合计数")</f>
        <v/>
      </c>
    </row>
    <row r="119" s="1" customFormat="1" ht="20.1" hidden="1" customHeight="1" spans="1:9">
      <c r="A119" s="25" t="s">
        <v>124</v>
      </c>
      <c r="B119" s="13">
        <f>SUM([1]表二!C723)</f>
        <v>0</v>
      </c>
      <c r="C119" s="15"/>
      <c r="D119" s="15"/>
      <c r="E119" s="15"/>
      <c r="F119" s="15"/>
      <c r="G119" s="15"/>
      <c r="H119" s="15"/>
      <c r="I119" s="21" t="str">
        <f>IF([1]表四!B119=SUM([1]表四!C119:H119),"","分项不等于合计数")</f>
        <v/>
      </c>
    </row>
    <row r="120" s="1" customFormat="1" ht="20.1" hidden="1" customHeight="1" spans="1:9">
      <c r="A120" s="25" t="s">
        <v>125</v>
      </c>
      <c r="B120" s="13">
        <f>SUM([1]表二!C727)</f>
        <v>0</v>
      </c>
      <c r="C120" s="15"/>
      <c r="D120" s="15"/>
      <c r="E120" s="15"/>
      <c r="F120" s="15"/>
      <c r="G120" s="15"/>
      <c r="H120" s="15"/>
      <c r="I120" s="21" t="str">
        <f>IF([1]表四!B120=SUM([1]表四!C120:H120),"","分项不等于合计数")</f>
        <v/>
      </c>
    </row>
    <row r="121" s="1" customFormat="1" ht="20.1" hidden="1" customHeight="1" spans="1:9">
      <c r="A121" s="25" t="s">
        <v>126</v>
      </c>
      <c r="B121" s="13">
        <f>SUM([1]表二!C735)</f>
        <v>0</v>
      </c>
      <c r="C121" s="15"/>
      <c r="D121" s="15"/>
      <c r="E121" s="15"/>
      <c r="F121" s="15"/>
      <c r="G121" s="15"/>
      <c r="H121" s="15"/>
      <c r="I121" s="21" t="str">
        <f>IF([1]表四!B121=SUM([1]表四!C121:H121),"","分项不等于合计数")</f>
        <v/>
      </c>
    </row>
    <row r="122" s="1" customFormat="1" ht="20.1" hidden="1" customHeight="1" spans="1:9">
      <c r="A122" s="25" t="s">
        <v>127</v>
      </c>
      <c r="B122" s="13">
        <f>SUM([1]表二!C740)</f>
        <v>0</v>
      </c>
      <c r="C122" s="15"/>
      <c r="D122" s="15"/>
      <c r="E122" s="15"/>
      <c r="F122" s="15"/>
      <c r="G122" s="15"/>
      <c r="H122" s="15"/>
      <c r="I122" s="21" t="str">
        <f>IF([1]表四!B122=SUM([1]表四!C122:H122),"","分项不等于合计数")</f>
        <v/>
      </c>
    </row>
    <row r="123" s="1" customFormat="1" ht="20.1" hidden="1" customHeight="1" spans="1:9">
      <c r="A123" s="25" t="s">
        <v>128</v>
      </c>
      <c r="B123" s="13">
        <f>SUM([1]表二!C747)</f>
        <v>0</v>
      </c>
      <c r="C123" s="15"/>
      <c r="D123" s="15"/>
      <c r="E123" s="15"/>
      <c r="F123" s="15"/>
      <c r="G123" s="15"/>
      <c r="H123" s="15"/>
      <c r="I123" s="21" t="str">
        <f>IF([1]表四!B123=SUM([1]表四!C123:H123),"","分项不等于合计数")</f>
        <v/>
      </c>
    </row>
    <row r="124" s="1" customFormat="1" ht="20.1" hidden="1" customHeight="1" spans="1:9">
      <c r="A124" s="25" t="s">
        <v>129</v>
      </c>
      <c r="B124" s="13">
        <f>SUM([1]表二!C753)</f>
        <v>0</v>
      </c>
      <c r="C124" s="15"/>
      <c r="D124" s="15"/>
      <c r="E124" s="15"/>
      <c r="F124" s="15"/>
      <c r="G124" s="15"/>
      <c r="H124" s="15"/>
      <c r="I124" s="21" t="str">
        <f>IF([1]表四!B124=SUM([1]表四!C124:H124),"","分项不等于合计数")</f>
        <v/>
      </c>
    </row>
    <row r="125" s="1" customFormat="1" ht="20.1" hidden="1" customHeight="1" spans="1:9">
      <c r="A125" s="25" t="s">
        <v>130</v>
      </c>
      <c r="B125" s="13">
        <f>SUM([1]表二!C756)</f>
        <v>0</v>
      </c>
      <c r="C125" s="15"/>
      <c r="D125" s="15"/>
      <c r="E125" s="15"/>
      <c r="F125" s="15"/>
      <c r="G125" s="15"/>
      <c r="H125" s="15"/>
      <c r="I125" s="21" t="str">
        <f>IF([1]表四!B125=SUM([1]表四!C125:H125),"","分项不等于合计数")</f>
        <v/>
      </c>
    </row>
    <row r="126" s="1" customFormat="1" ht="20.1" hidden="1" customHeight="1" spans="1:9">
      <c r="A126" s="25" t="s">
        <v>131</v>
      </c>
      <c r="B126" s="13">
        <f>SUM([1]表二!C759)</f>
        <v>0</v>
      </c>
      <c r="C126" s="15"/>
      <c r="D126" s="15"/>
      <c r="E126" s="15"/>
      <c r="F126" s="15"/>
      <c r="G126" s="15"/>
      <c r="H126" s="15"/>
      <c r="I126" s="21" t="str">
        <f>IF([1]表四!B126=SUM([1]表四!C126:H126),"","分项不等于合计数")</f>
        <v/>
      </c>
    </row>
    <row r="127" s="1" customFormat="1" ht="20.1" hidden="1" customHeight="1" spans="1:9">
      <c r="A127" s="25" t="s">
        <v>132</v>
      </c>
      <c r="B127" s="13">
        <f>SUM([1]表二!C760)</f>
        <v>0</v>
      </c>
      <c r="C127" s="15"/>
      <c r="D127" s="15"/>
      <c r="E127" s="15"/>
      <c r="F127" s="15"/>
      <c r="G127" s="15"/>
      <c r="H127" s="15"/>
      <c r="I127" s="21" t="str">
        <f>IF([1]表四!B127=SUM([1]表四!C127:H127),"","分项不等于合计数")</f>
        <v/>
      </c>
    </row>
    <row r="128" s="1" customFormat="1" ht="20.1" hidden="1" customHeight="1" spans="1:9">
      <c r="A128" s="25" t="s">
        <v>133</v>
      </c>
      <c r="B128" s="13">
        <f>SUM([1]表二!C761)</f>
        <v>0</v>
      </c>
      <c r="C128" s="15"/>
      <c r="D128" s="15"/>
      <c r="E128" s="15"/>
      <c r="F128" s="15"/>
      <c r="G128" s="15"/>
      <c r="H128" s="15"/>
      <c r="I128" s="21" t="str">
        <f>IF([1]表四!B128=SUM([1]表四!C128:H128),"","分项不等于合计数")</f>
        <v/>
      </c>
    </row>
    <row r="129" s="1" customFormat="1" ht="20.1" hidden="1" customHeight="1" spans="1:9">
      <c r="A129" s="25" t="s">
        <v>134</v>
      </c>
      <c r="B129" s="13">
        <f>SUM([1]表二!C767)</f>
        <v>0</v>
      </c>
      <c r="C129" s="15"/>
      <c r="D129" s="15"/>
      <c r="E129" s="15"/>
      <c r="F129" s="15"/>
      <c r="G129" s="15"/>
      <c r="H129" s="15"/>
      <c r="I129" s="21" t="str">
        <f>IF([1]表四!B129=SUM([1]表四!C129:H129),"","分项不等于合计数")</f>
        <v/>
      </c>
    </row>
    <row r="130" s="1" customFormat="1" ht="20.1" hidden="1" customHeight="1" spans="1:9">
      <c r="A130" s="25" t="s">
        <v>135</v>
      </c>
      <c r="B130" s="13">
        <f>SUM([1]表二!C768)</f>
        <v>0</v>
      </c>
      <c r="C130" s="15"/>
      <c r="D130" s="15"/>
      <c r="E130" s="15"/>
      <c r="F130" s="15"/>
      <c r="G130" s="15"/>
      <c r="H130" s="15"/>
      <c r="I130" s="21" t="str">
        <f>IF([1]表四!B130=SUM([1]表四!C130:H130),"","分项不等于合计数")</f>
        <v/>
      </c>
    </row>
    <row r="131" s="1" customFormat="1" ht="20.1" hidden="1" customHeight="1" spans="1:9">
      <c r="A131" s="25" t="s">
        <v>136</v>
      </c>
      <c r="B131" s="13">
        <f>SUM([1]表二!C769)</f>
        <v>0</v>
      </c>
      <c r="C131" s="15"/>
      <c r="D131" s="15"/>
      <c r="E131" s="15"/>
      <c r="F131" s="15"/>
      <c r="G131" s="15"/>
      <c r="H131" s="15"/>
      <c r="I131" s="21" t="str">
        <f>IF([1]表四!B131=SUM([1]表四!C131:H131),"","分项不等于合计数")</f>
        <v/>
      </c>
    </row>
    <row r="132" s="1" customFormat="1" ht="20.1" hidden="1" customHeight="1" spans="1:9">
      <c r="A132" s="25" t="s">
        <v>137</v>
      </c>
      <c r="B132" s="13">
        <f>SUM([1]表二!C784)</f>
        <v>0</v>
      </c>
      <c r="C132" s="15"/>
      <c r="D132" s="15"/>
      <c r="E132" s="15"/>
      <c r="F132" s="15"/>
      <c r="G132" s="15"/>
      <c r="H132" s="15"/>
      <c r="I132" s="21" t="str">
        <f>IF([1]表四!B132=SUM([1]表四!C132:H132),"","分项不等于合计数")</f>
        <v/>
      </c>
    </row>
    <row r="133" s="1" customFormat="1" ht="20.1" hidden="1" customHeight="1" spans="1:10">
      <c r="A133" s="25" t="s">
        <v>138</v>
      </c>
      <c r="B133" s="13">
        <f>SUM([1]表二!C785)</f>
        <v>4010</v>
      </c>
      <c r="C133" s="13">
        <f t="shared" ref="C133:H133" si="10">SUM(C134:C139)</f>
        <v>4010</v>
      </c>
      <c r="D133" s="13">
        <f t="shared" si="10"/>
        <v>0</v>
      </c>
      <c r="E133" s="13">
        <f t="shared" si="10"/>
        <v>0</v>
      </c>
      <c r="F133" s="13">
        <f t="shared" si="10"/>
        <v>0</v>
      </c>
      <c r="G133" s="13">
        <f t="shared" si="10"/>
        <v>0</v>
      </c>
      <c r="H133" s="13">
        <f t="shared" si="10"/>
        <v>0</v>
      </c>
      <c r="I133" s="21" t="str">
        <f>IF([1]表四!B133=SUM([1]表四!C133:H133),"","分项不等于合计数")</f>
        <v/>
      </c>
      <c r="J133" s="22" t="str">
        <f>IF(D133=[1]表三!C63,"","表三专项转移支付收入不等于表四专项安排数")</f>
        <v/>
      </c>
    </row>
    <row r="134" s="1" customFormat="1" ht="20.1" hidden="1" customHeight="1" spans="1:9">
      <c r="A134" s="25" t="s">
        <v>139</v>
      </c>
      <c r="B134" s="13">
        <f>SUM([1]表二!C786)</f>
        <v>768</v>
      </c>
      <c r="C134" s="15">
        <v>768</v>
      </c>
      <c r="D134" s="15"/>
      <c r="E134" s="15"/>
      <c r="F134" s="15"/>
      <c r="G134" s="15"/>
      <c r="H134" s="15"/>
      <c r="I134" s="21" t="str">
        <f>IF([1]表四!B134=SUM([1]表四!C134:H134),"","分项不等于合计数")</f>
        <v/>
      </c>
    </row>
    <row r="135" s="1" customFormat="1" ht="20.1" hidden="1" customHeight="1" spans="1:9">
      <c r="A135" s="25" t="s">
        <v>140</v>
      </c>
      <c r="B135" s="13">
        <f>SUM([1]表二!C797)</f>
        <v>0</v>
      </c>
      <c r="C135" s="15"/>
      <c r="D135" s="15"/>
      <c r="E135" s="15"/>
      <c r="F135" s="15"/>
      <c r="G135" s="15"/>
      <c r="H135" s="15"/>
      <c r="I135" s="21" t="str">
        <f>IF([1]表四!B135=SUM([1]表四!C135:H135),"","分项不等于合计数")</f>
        <v/>
      </c>
    </row>
    <row r="136" s="1" customFormat="1" ht="20.1" hidden="1" customHeight="1" spans="1:9">
      <c r="A136" s="25" t="s">
        <v>141</v>
      </c>
      <c r="B136" s="13">
        <f>SUM([1]表二!C798)</f>
        <v>0</v>
      </c>
      <c r="C136" s="15"/>
      <c r="D136" s="15"/>
      <c r="E136" s="15"/>
      <c r="F136" s="15"/>
      <c r="G136" s="15"/>
      <c r="H136" s="15"/>
      <c r="I136" s="21" t="str">
        <f>IF([1]表四!B136=SUM([1]表四!C136:H136),"","分项不等于合计数")</f>
        <v/>
      </c>
    </row>
    <row r="137" s="1" customFormat="1" ht="20.1" hidden="1" customHeight="1" spans="1:9">
      <c r="A137" s="25" t="s">
        <v>142</v>
      </c>
      <c r="B137" s="13">
        <f>SUM([1]表二!C801)</f>
        <v>3232</v>
      </c>
      <c r="C137" s="15">
        <v>3232</v>
      </c>
      <c r="D137" s="15"/>
      <c r="E137" s="15"/>
      <c r="F137" s="15"/>
      <c r="G137" s="15"/>
      <c r="H137" s="15"/>
      <c r="I137" s="21" t="str">
        <f>IF([1]表四!B137=SUM([1]表四!C137:H137),"","分项不等于合计数")</f>
        <v/>
      </c>
    </row>
    <row r="138" s="1" customFormat="1" ht="20.1" hidden="1" customHeight="1" spans="1:9">
      <c r="A138" s="25" t="s">
        <v>143</v>
      </c>
      <c r="B138" s="13">
        <f>SUM([1]表二!C802)</f>
        <v>0</v>
      </c>
      <c r="C138" s="15"/>
      <c r="D138" s="15"/>
      <c r="E138" s="15"/>
      <c r="F138" s="15"/>
      <c r="G138" s="15"/>
      <c r="H138" s="15"/>
      <c r="I138" s="21" t="str">
        <f>IF([1]表四!B138=SUM([1]表四!C138:H138),"","分项不等于合计数")</f>
        <v/>
      </c>
    </row>
    <row r="139" s="1" customFormat="1" ht="20.1" hidden="1" customHeight="1" spans="1:9">
      <c r="A139" s="25" t="s">
        <v>144</v>
      </c>
      <c r="B139" s="13">
        <f>SUM([1]表二!C803)</f>
        <v>10</v>
      </c>
      <c r="C139" s="15">
        <v>10</v>
      </c>
      <c r="D139" s="15"/>
      <c r="E139" s="15"/>
      <c r="F139" s="15"/>
      <c r="G139" s="15"/>
      <c r="H139" s="15"/>
      <c r="I139" s="21" t="str">
        <f>IF([1]表四!B139=SUM([1]表四!C139:H139),"","分项不等于合计数")</f>
        <v/>
      </c>
    </row>
    <row r="140" s="1" customFormat="1" ht="20.1" customHeight="1" spans="1:10">
      <c r="A140" s="25" t="s">
        <v>145</v>
      </c>
      <c r="B140" s="13">
        <f>SUM([1]表二!C804)</f>
        <v>1902</v>
      </c>
      <c r="C140" s="13">
        <f t="shared" ref="C140:H140" si="11">SUM(C141:C148)</f>
        <v>1873</v>
      </c>
      <c r="D140" s="13">
        <f t="shared" si="11"/>
        <v>29</v>
      </c>
      <c r="E140" s="13">
        <f t="shared" si="11"/>
        <v>0</v>
      </c>
      <c r="F140" s="13">
        <f t="shared" si="11"/>
        <v>0</v>
      </c>
      <c r="G140" s="13">
        <f t="shared" si="11"/>
        <v>0</v>
      </c>
      <c r="H140" s="13">
        <f t="shared" si="11"/>
        <v>0</v>
      </c>
      <c r="I140" s="21" t="str">
        <f>IF([1]表四!B140=SUM([1]表四!C140:H140),"","分项不等于合计数")</f>
        <v/>
      </c>
      <c r="J140" s="22" t="str">
        <f>IF(D140=[1]表三!C64,"","表三专项转移支付收入不等于表四专项安排数")</f>
        <v/>
      </c>
    </row>
    <row r="141" s="1" customFormat="1" ht="20.1" customHeight="1" spans="1:9">
      <c r="A141" s="25" t="s">
        <v>146</v>
      </c>
      <c r="B141" s="13">
        <f>SUM([1]表二!C805)</f>
        <v>1760</v>
      </c>
      <c r="C141" s="15">
        <v>1760</v>
      </c>
      <c r="D141" s="15"/>
      <c r="E141" s="15"/>
      <c r="F141" s="15"/>
      <c r="G141" s="15"/>
      <c r="H141" s="15"/>
      <c r="I141" s="21" t="str">
        <f>IF([1]表四!B141=SUM([1]表四!C141:H141),"","分项不等于合计数")</f>
        <v/>
      </c>
    </row>
    <row r="142" s="1" customFormat="1" ht="20.1" customHeight="1" spans="1:9">
      <c r="A142" s="25" t="s">
        <v>147</v>
      </c>
      <c r="B142" s="13">
        <f>SUM([1]表二!C831)</f>
        <v>0</v>
      </c>
      <c r="C142" s="15"/>
      <c r="D142" s="15"/>
      <c r="E142" s="15"/>
      <c r="F142" s="15"/>
      <c r="G142" s="15"/>
      <c r="H142" s="15"/>
      <c r="I142" s="21" t="str">
        <f>IF([1]表四!B142=SUM([1]表四!C142:H142),"","分项不等于合计数")</f>
        <v/>
      </c>
    </row>
    <row r="143" s="1" customFormat="1" ht="20.1" customHeight="1" spans="1:9">
      <c r="A143" s="25" t="s">
        <v>148</v>
      </c>
      <c r="B143" s="13">
        <f>SUM([1]表二!C856)</f>
        <v>62</v>
      </c>
      <c r="C143" s="15">
        <v>48</v>
      </c>
      <c r="D143" s="15">
        <v>14</v>
      </c>
      <c r="E143" s="15"/>
      <c r="F143" s="15"/>
      <c r="G143" s="15"/>
      <c r="H143" s="15"/>
      <c r="I143" s="21" t="str">
        <f>IF([1]表四!B143=SUM([1]表四!C143:H143),"","分项不等于合计数")</f>
        <v/>
      </c>
    </row>
    <row r="144" s="3" customFormat="1" ht="20.1" customHeight="1" spans="1:9">
      <c r="A144" s="26" t="s">
        <v>149</v>
      </c>
      <c r="B144" s="27">
        <f>SUM([1]表二!C884)</f>
        <v>75</v>
      </c>
      <c r="C144" s="28">
        <v>60</v>
      </c>
      <c r="D144" s="28">
        <v>15</v>
      </c>
      <c r="E144" s="28"/>
      <c r="F144" s="28"/>
      <c r="G144" s="28"/>
      <c r="H144" s="28"/>
      <c r="I144" s="30" t="str">
        <f>IF([1]表四!B144=SUM([1]表四!C144:H144),"","分项不等于合计数")</f>
        <v/>
      </c>
    </row>
    <row r="145" s="1" customFormat="1" ht="20.1" hidden="1" customHeight="1" spans="1:9">
      <c r="A145" s="25" t="s">
        <v>150</v>
      </c>
      <c r="B145" s="13">
        <f>SUM([1]表二!C895)</f>
        <v>0</v>
      </c>
      <c r="C145" s="15"/>
      <c r="D145" s="15"/>
      <c r="E145" s="15"/>
      <c r="F145" s="15"/>
      <c r="G145" s="15"/>
      <c r="H145" s="15"/>
      <c r="I145" s="21" t="str">
        <f>IF([1]表四!B145=SUM([1]表四!C145:H145),"","分项不等于合计数")</f>
        <v/>
      </c>
    </row>
    <row r="146" s="1" customFormat="1" ht="20.1" hidden="1" customHeight="1" spans="1:9">
      <c r="A146" s="25" t="s">
        <v>151</v>
      </c>
      <c r="B146" s="13">
        <f>SUM([1]表二!C902)</f>
        <v>5</v>
      </c>
      <c r="C146" s="15">
        <v>5</v>
      </c>
      <c r="D146" s="15"/>
      <c r="E146" s="15"/>
      <c r="F146" s="15"/>
      <c r="G146" s="15"/>
      <c r="H146" s="15"/>
      <c r="I146" s="21" t="str">
        <f>IF([1]表四!B146=SUM([1]表四!C146:H146),"","分项不等于合计数")</f>
        <v/>
      </c>
    </row>
    <row r="147" s="1" customFormat="1" ht="20.1" hidden="1" customHeight="1" spans="1:9">
      <c r="A147" s="25" t="s">
        <v>152</v>
      </c>
      <c r="B147" s="13">
        <f>SUM([1]表二!C909)</f>
        <v>0</v>
      </c>
      <c r="C147" s="15"/>
      <c r="D147" s="15"/>
      <c r="E147" s="15"/>
      <c r="F147" s="15"/>
      <c r="G147" s="15"/>
      <c r="H147" s="15"/>
      <c r="I147" s="21" t="str">
        <f>IF([1]表四!B147=SUM([1]表四!C147:H147),"","分项不等于合计数")</f>
        <v/>
      </c>
    </row>
    <row r="148" s="1" customFormat="1" ht="20.1" hidden="1" customHeight="1" spans="1:9">
      <c r="A148" s="25" t="s">
        <v>153</v>
      </c>
      <c r="B148" s="13">
        <f>SUM([1]表二!C912)</f>
        <v>0</v>
      </c>
      <c r="C148" s="15"/>
      <c r="D148" s="15"/>
      <c r="E148" s="15"/>
      <c r="F148" s="15"/>
      <c r="G148" s="15"/>
      <c r="H148" s="15"/>
      <c r="I148" s="21" t="str">
        <f>IF([1]表四!B148=SUM([1]表四!C148:H148),"","分项不等于合计数")</f>
        <v/>
      </c>
    </row>
    <row r="149" s="1" customFormat="1" ht="20.1" hidden="1" customHeight="1" spans="1:10">
      <c r="A149" s="29" t="s">
        <v>154</v>
      </c>
      <c r="B149" s="13">
        <f>SUM([1]表二!C915)</f>
        <v>736</v>
      </c>
      <c r="C149" s="13">
        <f t="shared" ref="C149:H149" si="12">SUM(C150:C156)</f>
        <v>736</v>
      </c>
      <c r="D149" s="13">
        <f t="shared" si="12"/>
        <v>0</v>
      </c>
      <c r="E149" s="13">
        <f t="shared" si="12"/>
        <v>0</v>
      </c>
      <c r="F149" s="13">
        <f t="shared" si="12"/>
        <v>0</v>
      </c>
      <c r="G149" s="13">
        <f t="shared" si="12"/>
        <v>0</v>
      </c>
      <c r="H149" s="13">
        <f t="shared" si="12"/>
        <v>0</v>
      </c>
      <c r="I149" s="21" t="str">
        <f>IF([1]表四!B149=SUM([1]表四!C149:H149),"","分项不等于合计数")</f>
        <v/>
      </c>
      <c r="J149" s="22" t="str">
        <f>IF(D149=[1]表三!C65,"","表三专项转移支付收入不等于表四专项安排数")</f>
        <v/>
      </c>
    </row>
    <row r="150" s="1" customFormat="1" ht="20.1" hidden="1" customHeight="1" spans="1:9">
      <c r="A150" s="25" t="s">
        <v>155</v>
      </c>
      <c r="B150" s="13">
        <f>SUM([1]表二!C916)</f>
        <v>555</v>
      </c>
      <c r="C150" s="15">
        <v>555</v>
      </c>
      <c r="D150" s="15"/>
      <c r="E150" s="15"/>
      <c r="F150" s="15"/>
      <c r="G150" s="15"/>
      <c r="H150" s="15"/>
      <c r="I150" s="21" t="str">
        <f>IF([1]表四!B150=SUM([1]表四!C150:H150),"","分项不等于合计数")</f>
        <v/>
      </c>
    </row>
    <row r="151" s="1" customFormat="1" ht="20.1" hidden="1" customHeight="1" spans="1:9">
      <c r="A151" s="25" t="s">
        <v>156</v>
      </c>
      <c r="B151" s="13">
        <f>SUM([1]表二!C939)</f>
        <v>97</v>
      </c>
      <c r="C151" s="15">
        <v>97</v>
      </c>
      <c r="D151" s="15"/>
      <c r="E151" s="15"/>
      <c r="F151" s="15"/>
      <c r="G151" s="15"/>
      <c r="H151" s="15"/>
      <c r="I151" s="21" t="str">
        <f>IF([1]表四!B151=SUM([1]表四!C151:H151),"","分项不等于合计数")</f>
        <v/>
      </c>
    </row>
    <row r="152" s="1" customFormat="1" ht="20.1" hidden="1" customHeight="1" spans="1:9">
      <c r="A152" s="25" t="s">
        <v>157</v>
      </c>
      <c r="B152" s="13">
        <f>SUM([1]表二!C949)</f>
        <v>0</v>
      </c>
      <c r="C152" s="15"/>
      <c r="D152" s="15"/>
      <c r="E152" s="15"/>
      <c r="F152" s="15"/>
      <c r="G152" s="15"/>
      <c r="H152" s="15"/>
      <c r="I152" s="21" t="str">
        <f>IF([1]表四!B152=SUM([1]表四!C152:H152),"","分项不等于合计数")</f>
        <v/>
      </c>
    </row>
    <row r="153" s="1" customFormat="1" ht="20.1" hidden="1" customHeight="1" spans="1:9">
      <c r="A153" s="25" t="s">
        <v>158</v>
      </c>
      <c r="B153" s="13">
        <f>SUM([1]表二!C959)</f>
        <v>84</v>
      </c>
      <c r="C153" s="15">
        <v>84</v>
      </c>
      <c r="D153" s="15"/>
      <c r="E153" s="15"/>
      <c r="F153" s="15"/>
      <c r="G153" s="15"/>
      <c r="H153" s="15"/>
      <c r="I153" s="21" t="str">
        <f>IF([1]表四!B153=SUM([1]表四!C153:H153),"","分项不等于合计数")</f>
        <v/>
      </c>
    </row>
    <row r="154" s="1" customFormat="1" ht="20.1" hidden="1" customHeight="1" spans="1:9">
      <c r="A154" s="25" t="s">
        <v>159</v>
      </c>
      <c r="B154" s="13">
        <f>SUM([1]表二!C964)</f>
        <v>0</v>
      </c>
      <c r="C154" s="15"/>
      <c r="D154" s="15"/>
      <c r="E154" s="15"/>
      <c r="F154" s="15"/>
      <c r="G154" s="15"/>
      <c r="H154" s="15"/>
      <c r="I154" s="21" t="str">
        <f>IF([1]表四!B154=SUM([1]表四!C154:H154),"","分项不等于合计数")</f>
        <v/>
      </c>
    </row>
    <row r="155" s="1" customFormat="1" ht="20.1" hidden="1" customHeight="1" spans="1:9">
      <c r="A155" s="25" t="s">
        <v>160</v>
      </c>
      <c r="B155" s="13">
        <f>SUM([1]表二!C971)</f>
        <v>0</v>
      </c>
      <c r="C155" s="15"/>
      <c r="D155" s="15"/>
      <c r="E155" s="15"/>
      <c r="F155" s="15"/>
      <c r="G155" s="15"/>
      <c r="H155" s="15"/>
      <c r="I155" s="21" t="str">
        <f>IF([1]表四!B155=SUM([1]表四!C155:H155),"","分项不等于合计数")</f>
        <v/>
      </c>
    </row>
    <row r="156" s="1" customFormat="1" ht="20.1" hidden="1" customHeight="1" spans="1:9">
      <c r="A156" s="25" t="s">
        <v>161</v>
      </c>
      <c r="B156" s="13">
        <f>SUM([1]表二!C976)</f>
        <v>0</v>
      </c>
      <c r="C156" s="15"/>
      <c r="D156" s="15"/>
      <c r="E156" s="15"/>
      <c r="F156" s="15"/>
      <c r="G156" s="15"/>
      <c r="H156" s="15"/>
      <c r="I156" s="21" t="str">
        <f>IF([1]表四!B156=SUM([1]表四!C156:H156),"","分项不等于合计数")</f>
        <v/>
      </c>
    </row>
    <row r="157" s="1" customFormat="1" ht="20.1" hidden="1" customHeight="1" spans="1:10">
      <c r="A157" s="25" t="s">
        <v>162</v>
      </c>
      <c r="B157" s="13">
        <f>SUM([1]表二!C979)</f>
        <v>282</v>
      </c>
      <c r="C157" s="13">
        <f t="shared" ref="C157:H157" si="13">SUM(C158:C164)</f>
        <v>282</v>
      </c>
      <c r="D157" s="13">
        <f t="shared" si="13"/>
        <v>0</v>
      </c>
      <c r="E157" s="13">
        <f t="shared" si="13"/>
        <v>0</v>
      </c>
      <c r="F157" s="13">
        <f t="shared" si="13"/>
        <v>0</v>
      </c>
      <c r="G157" s="13">
        <f t="shared" si="13"/>
        <v>0</v>
      </c>
      <c r="H157" s="13">
        <f t="shared" si="13"/>
        <v>0</v>
      </c>
      <c r="I157" s="21" t="str">
        <f>IF([1]表四!B157=SUM([1]表四!C157:H157),"","分项不等于合计数")</f>
        <v/>
      </c>
      <c r="J157" s="22" t="str">
        <f>IF(D157=[1]表三!C66,"","表三专项转移支付收入不等于表四专项安排数")</f>
        <v/>
      </c>
    </row>
    <row r="158" s="1" customFormat="1" ht="20.1" hidden="1" customHeight="1" spans="1:9">
      <c r="A158" s="25" t="s">
        <v>163</v>
      </c>
      <c r="B158" s="13">
        <f>SUM([1]表二!C980)</f>
        <v>0</v>
      </c>
      <c r="C158" s="15"/>
      <c r="D158" s="15"/>
      <c r="E158" s="15"/>
      <c r="F158" s="15"/>
      <c r="G158" s="15"/>
      <c r="H158" s="15"/>
      <c r="I158" s="21" t="str">
        <f>IF([1]表四!B158=SUM([1]表四!C158:H158),"","分项不等于合计数")</f>
        <v/>
      </c>
    </row>
    <row r="159" s="1" customFormat="1" ht="20.1" hidden="1" customHeight="1" spans="1:9">
      <c r="A159" s="25" t="s">
        <v>164</v>
      </c>
      <c r="B159" s="13">
        <f>SUM([1]表二!C990)</f>
        <v>0</v>
      </c>
      <c r="C159" s="15"/>
      <c r="D159" s="15"/>
      <c r="E159" s="15"/>
      <c r="F159" s="15"/>
      <c r="G159" s="15"/>
      <c r="H159" s="15"/>
      <c r="I159" s="21" t="str">
        <f>IF([1]表四!B159=SUM([1]表四!C159:H159),"","分项不等于合计数")</f>
        <v/>
      </c>
    </row>
    <row r="160" s="1" customFormat="1" ht="20.1" hidden="1" customHeight="1" spans="1:9">
      <c r="A160" s="25" t="s">
        <v>165</v>
      </c>
      <c r="B160" s="13">
        <f>SUM([1]表二!C1006)</f>
        <v>0</v>
      </c>
      <c r="C160" s="15"/>
      <c r="D160" s="15"/>
      <c r="E160" s="15"/>
      <c r="F160" s="15"/>
      <c r="G160" s="15"/>
      <c r="H160" s="15"/>
      <c r="I160" s="21" t="str">
        <f>IF([1]表四!B160=SUM([1]表四!C160:H160),"","分项不等于合计数")</f>
        <v/>
      </c>
    </row>
    <row r="161" s="1" customFormat="1" ht="20.1" hidden="1" customHeight="1" spans="1:9">
      <c r="A161" s="25" t="s">
        <v>166</v>
      </c>
      <c r="B161" s="13">
        <f>SUM([1]表二!C1011)</f>
        <v>282</v>
      </c>
      <c r="C161" s="15">
        <v>282</v>
      </c>
      <c r="D161" s="15"/>
      <c r="E161" s="15"/>
      <c r="F161" s="15"/>
      <c r="G161" s="15"/>
      <c r="H161" s="15"/>
      <c r="I161" s="21" t="str">
        <f>IF([1]表四!B161=SUM([1]表四!C161:H161),"","分项不等于合计数")</f>
        <v/>
      </c>
    </row>
    <row r="162" s="1" customFormat="1" ht="20.1" hidden="1" customHeight="1" spans="1:9">
      <c r="A162" s="25" t="s">
        <v>167</v>
      </c>
      <c r="B162" s="13">
        <f>SUM([1]表二!C1025)</f>
        <v>0</v>
      </c>
      <c r="C162" s="15"/>
      <c r="D162" s="15"/>
      <c r="E162" s="15"/>
      <c r="F162" s="15"/>
      <c r="G162" s="15"/>
      <c r="H162" s="15"/>
      <c r="I162" s="21" t="str">
        <f>IF([1]表四!B162=SUM([1]表四!C162:H162),"","分项不等于合计数")</f>
        <v/>
      </c>
    </row>
    <row r="163" s="1" customFormat="1" ht="20.1" hidden="1" customHeight="1" spans="1:9">
      <c r="A163" s="25" t="s">
        <v>168</v>
      </c>
      <c r="B163" s="13">
        <f>SUM([1]表二!C1032)</f>
        <v>0</v>
      </c>
      <c r="C163" s="15"/>
      <c r="D163" s="15"/>
      <c r="E163" s="15"/>
      <c r="F163" s="15"/>
      <c r="G163" s="15"/>
      <c r="H163" s="15"/>
      <c r="I163" s="21" t="str">
        <f>IF([1]表四!B163=SUM([1]表四!C163:H163),"","分项不等于合计数")</f>
        <v/>
      </c>
    </row>
    <row r="164" s="1" customFormat="1" ht="20.1" hidden="1" customHeight="1" spans="1:9">
      <c r="A164" s="25" t="s">
        <v>169</v>
      </c>
      <c r="B164" s="13">
        <f>SUM([1]表二!C1039)</f>
        <v>0</v>
      </c>
      <c r="C164" s="15"/>
      <c r="D164" s="15"/>
      <c r="E164" s="15"/>
      <c r="F164" s="15"/>
      <c r="G164" s="15"/>
      <c r="H164" s="15"/>
      <c r="I164" s="21" t="str">
        <f>IF([1]表四!B164=SUM([1]表四!C164:H164),"","分项不等于合计数")</f>
        <v/>
      </c>
    </row>
    <row r="165" s="1" customFormat="1" ht="20.1" hidden="1" customHeight="1" spans="1:10">
      <c r="A165" s="25" t="s">
        <v>170</v>
      </c>
      <c r="B165" s="24">
        <f>SUM([1]表二!C1045)</f>
        <v>174</v>
      </c>
      <c r="C165" s="13">
        <f t="shared" ref="C165:H165" si="14">SUM(C166:C168)</f>
        <v>174</v>
      </c>
      <c r="D165" s="13">
        <f t="shared" si="14"/>
        <v>0</v>
      </c>
      <c r="E165" s="13">
        <f t="shared" si="14"/>
        <v>0</v>
      </c>
      <c r="F165" s="13">
        <f t="shared" si="14"/>
        <v>0</v>
      </c>
      <c r="G165" s="13">
        <f t="shared" si="14"/>
        <v>0</v>
      </c>
      <c r="H165" s="13">
        <f t="shared" si="14"/>
        <v>0</v>
      </c>
      <c r="I165" s="21" t="str">
        <f>IF([1]表四!B165=SUM([1]表四!C165:H165),"","分项不等于合计数")</f>
        <v/>
      </c>
      <c r="J165" s="22" t="str">
        <f>IF(D165=[1]表三!C67,"","表三专项转移支付收入不等于表四专项安排数")</f>
        <v/>
      </c>
    </row>
    <row r="166" s="1" customFormat="1" ht="20.1" hidden="1" customHeight="1" spans="1:9">
      <c r="A166" s="25" t="s">
        <v>171</v>
      </c>
      <c r="B166" s="13">
        <f>SUM([1]表二!C1046)</f>
        <v>174</v>
      </c>
      <c r="C166" s="15">
        <v>174</v>
      </c>
      <c r="D166" s="15"/>
      <c r="E166" s="15"/>
      <c r="F166" s="15"/>
      <c r="G166" s="15"/>
      <c r="H166" s="15"/>
      <c r="I166" s="21" t="str">
        <f>IF([1]表四!B166=SUM([1]表四!C166:H166),"","分项不等于合计数")</f>
        <v/>
      </c>
    </row>
    <row r="167" s="1" customFormat="1" ht="20.1" hidden="1" customHeight="1" spans="1:9">
      <c r="A167" s="25" t="s">
        <v>172</v>
      </c>
      <c r="B167" s="13">
        <f>SUM([1]表二!C1056)</f>
        <v>0</v>
      </c>
      <c r="C167" s="15"/>
      <c r="D167" s="15"/>
      <c r="E167" s="15"/>
      <c r="F167" s="15"/>
      <c r="G167" s="15"/>
      <c r="H167" s="15"/>
      <c r="I167" s="21" t="str">
        <f>IF([1]表四!B167=SUM([1]表四!C167:H167),"","分项不等于合计数")</f>
        <v/>
      </c>
    </row>
    <row r="168" s="1" customFormat="1" ht="20.1" hidden="1" customHeight="1" spans="1:9">
      <c r="A168" s="25" t="s">
        <v>173</v>
      </c>
      <c r="B168" s="13">
        <f>SUM([1]表二!C1062)</f>
        <v>0</v>
      </c>
      <c r="C168" s="15"/>
      <c r="D168" s="15"/>
      <c r="E168" s="15"/>
      <c r="F168" s="15"/>
      <c r="G168" s="15"/>
      <c r="H168" s="15"/>
      <c r="I168" s="21" t="str">
        <f>IF([1]表四!B168=SUM([1]表四!C168:H168),"","分项不等于合计数")</f>
        <v/>
      </c>
    </row>
    <row r="169" s="1" customFormat="1" ht="20.1" hidden="1" customHeight="1" spans="1:10">
      <c r="A169" s="25" t="s">
        <v>174</v>
      </c>
      <c r="B169" s="13">
        <f>SUM([1]表二!C1065)</f>
        <v>0</v>
      </c>
      <c r="C169" s="13">
        <f t="shared" ref="C169:H169" si="15">SUM(C170:C172)</f>
        <v>0</v>
      </c>
      <c r="D169" s="13">
        <f t="shared" si="15"/>
        <v>0</v>
      </c>
      <c r="E169" s="13">
        <f t="shared" si="15"/>
        <v>0</v>
      </c>
      <c r="F169" s="13">
        <f t="shared" si="15"/>
        <v>0</v>
      </c>
      <c r="G169" s="13">
        <f t="shared" si="15"/>
        <v>0</v>
      </c>
      <c r="H169" s="13">
        <f t="shared" si="15"/>
        <v>0</v>
      </c>
      <c r="I169" s="21" t="str">
        <f>IF([1]表四!B169=SUM([1]表四!C169:H169),"","分项不等于合计数")</f>
        <v/>
      </c>
      <c r="J169" s="22" t="str">
        <f>IF(D169=[1]表三!C68,"","表三专项转移支付收入不等于表四专项安排数")</f>
        <v/>
      </c>
    </row>
    <row r="170" s="1" customFormat="1" ht="20.1" hidden="1" customHeight="1" spans="1:9">
      <c r="A170" s="25" t="s">
        <v>175</v>
      </c>
      <c r="B170" s="24">
        <f>SUM([1]表二!C1066)</f>
        <v>0</v>
      </c>
      <c r="C170" s="15"/>
      <c r="D170" s="15"/>
      <c r="E170" s="15"/>
      <c r="F170" s="15"/>
      <c r="G170" s="15"/>
      <c r="H170" s="15"/>
      <c r="I170" s="21" t="str">
        <f>IF([1]表四!B170=SUM([1]表四!C170:H170),"","分项不等于合计数")</f>
        <v/>
      </c>
    </row>
    <row r="171" s="1" customFormat="1" ht="20.1" hidden="1" customHeight="1" spans="1:9">
      <c r="A171" s="25" t="s">
        <v>176</v>
      </c>
      <c r="B171" s="13">
        <f>SUM([1]表二!C1073)</f>
        <v>0</v>
      </c>
      <c r="C171" s="15"/>
      <c r="D171" s="15"/>
      <c r="E171" s="15"/>
      <c r="F171" s="15"/>
      <c r="G171" s="15"/>
      <c r="H171" s="15"/>
      <c r="I171" s="21" t="str">
        <f>IF([1]表四!B171=SUM([1]表四!C171:H171),"","分项不等于合计数")</f>
        <v/>
      </c>
    </row>
    <row r="172" s="1" customFormat="1" ht="20.1" hidden="1" customHeight="1" spans="1:9">
      <c r="A172" s="25" t="s">
        <v>177</v>
      </c>
      <c r="B172" s="13">
        <f>SUM([1]表二!C1079)</f>
        <v>0</v>
      </c>
      <c r="C172" s="15"/>
      <c r="D172" s="15"/>
      <c r="E172" s="15"/>
      <c r="F172" s="15"/>
      <c r="G172" s="15"/>
      <c r="H172" s="15"/>
      <c r="I172" s="21" t="str">
        <f>IF([1]表四!B172=SUM([1]表四!C172:H172),"","分项不等于合计数")</f>
        <v/>
      </c>
    </row>
    <row r="173" s="1" customFormat="1" ht="20.1" hidden="1" customHeight="1" spans="1:9">
      <c r="A173" s="25" t="s">
        <v>178</v>
      </c>
      <c r="B173" s="13">
        <f>SUM([1]表二!C1080)</f>
        <v>0</v>
      </c>
      <c r="C173" s="13">
        <f t="shared" ref="C173:H173" si="16">SUM(C174:C182)</f>
        <v>0</v>
      </c>
      <c r="D173" s="13">
        <f t="shared" si="16"/>
        <v>0</v>
      </c>
      <c r="E173" s="13">
        <f t="shared" si="16"/>
        <v>0</v>
      </c>
      <c r="F173" s="13">
        <f t="shared" si="16"/>
        <v>0</v>
      </c>
      <c r="G173" s="13">
        <f t="shared" si="16"/>
        <v>0</v>
      </c>
      <c r="H173" s="13">
        <f t="shared" si="16"/>
        <v>0</v>
      </c>
      <c r="I173" s="21" t="str">
        <f>IF([1]表四!B173=SUM([1]表四!C173:H173),"","分项不等于合计数")</f>
        <v/>
      </c>
    </row>
    <row r="174" s="1" customFormat="1" ht="20.1" hidden="1" customHeight="1" spans="1:9">
      <c r="A174" s="25" t="s">
        <v>179</v>
      </c>
      <c r="B174" s="13">
        <f>SUM([1]表二!C1081)</f>
        <v>0</v>
      </c>
      <c r="C174" s="15"/>
      <c r="D174" s="15"/>
      <c r="E174" s="15"/>
      <c r="F174" s="15"/>
      <c r="G174" s="15"/>
      <c r="H174" s="15"/>
      <c r="I174" s="21" t="str">
        <f>IF([1]表四!B174=SUM([1]表四!C174:H174),"","分项不等于合计数")</f>
        <v/>
      </c>
    </row>
    <row r="175" s="1" customFormat="1" ht="20.1" hidden="1" customHeight="1" spans="1:9">
      <c r="A175" s="25" t="s">
        <v>180</v>
      </c>
      <c r="B175" s="13">
        <f>SUM([1]表二!C1082)</f>
        <v>0</v>
      </c>
      <c r="C175" s="15"/>
      <c r="D175" s="15"/>
      <c r="E175" s="15"/>
      <c r="F175" s="15"/>
      <c r="G175" s="15"/>
      <c r="H175" s="15"/>
      <c r="I175" s="21" t="str">
        <f>IF([1]表四!B175=SUM([1]表四!C175:H175),"","分项不等于合计数")</f>
        <v/>
      </c>
    </row>
    <row r="176" s="1" customFormat="1" ht="20.1" hidden="1" customHeight="1" spans="1:9">
      <c r="A176" s="25" t="s">
        <v>181</v>
      </c>
      <c r="B176" s="13">
        <f>SUM([1]表二!C1083)</f>
        <v>0</v>
      </c>
      <c r="C176" s="15"/>
      <c r="D176" s="15"/>
      <c r="E176" s="15"/>
      <c r="F176" s="15"/>
      <c r="G176" s="15"/>
      <c r="H176" s="15"/>
      <c r="I176" s="21" t="str">
        <f>IF([1]表四!B176=SUM([1]表四!C176:H176),"","分项不等于合计数")</f>
        <v/>
      </c>
    </row>
    <row r="177" s="1" customFormat="1" ht="20.1" hidden="1" customHeight="1" spans="1:9">
      <c r="A177" s="25" t="s">
        <v>182</v>
      </c>
      <c r="B177" s="13">
        <f>SUM([1]表二!C1084)</f>
        <v>0</v>
      </c>
      <c r="C177" s="15"/>
      <c r="D177" s="15"/>
      <c r="E177" s="15"/>
      <c r="F177" s="15"/>
      <c r="G177" s="15"/>
      <c r="H177" s="15"/>
      <c r="I177" s="21" t="str">
        <f>IF([1]表四!B177=SUM([1]表四!C177:H177),"","分项不等于合计数")</f>
        <v/>
      </c>
    </row>
    <row r="178" s="1" customFormat="1" ht="20.1" hidden="1" customHeight="1" spans="1:9">
      <c r="A178" s="25" t="s">
        <v>183</v>
      </c>
      <c r="B178" s="13">
        <f>SUM([1]表二!C1085)</f>
        <v>0</v>
      </c>
      <c r="C178" s="15"/>
      <c r="D178" s="15"/>
      <c r="E178" s="15"/>
      <c r="F178" s="15"/>
      <c r="G178" s="15"/>
      <c r="H178" s="15"/>
      <c r="I178" s="21" t="str">
        <f>IF([1]表四!B178=SUM([1]表四!C178:H178),"","分项不等于合计数")</f>
        <v/>
      </c>
    </row>
    <row r="179" s="1" customFormat="1" ht="20.1" hidden="1" customHeight="1" spans="1:9">
      <c r="A179" s="25" t="s">
        <v>184</v>
      </c>
      <c r="B179" s="13">
        <f>SUM([1]表二!C1086)</f>
        <v>0</v>
      </c>
      <c r="C179" s="15"/>
      <c r="D179" s="15"/>
      <c r="E179" s="15"/>
      <c r="F179" s="15"/>
      <c r="G179" s="15"/>
      <c r="H179" s="15"/>
      <c r="I179" s="21" t="str">
        <f>IF([1]表四!B179=SUM([1]表四!C179:H179),"","分项不等于合计数")</f>
        <v/>
      </c>
    </row>
    <row r="180" s="1" customFormat="1" ht="20.1" hidden="1" customHeight="1" spans="1:9">
      <c r="A180" s="25" t="s">
        <v>185</v>
      </c>
      <c r="B180" s="13">
        <f>SUM([1]表二!C1087)</f>
        <v>0</v>
      </c>
      <c r="C180" s="15"/>
      <c r="D180" s="15"/>
      <c r="E180" s="15"/>
      <c r="F180" s="15"/>
      <c r="G180" s="15"/>
      <c r="H180" s="15"/>
      <c r="I180" s="21" t="str">
        <f>IF([1]表四!B180=SUM([1]表四!C180:H180),"","分项不等于合计数")</f>
        <v/>
      </c>
    </row>
    <row r="181" s="1" customFormat="1" ht="20.1" hidden="1" customHeight="1" spans="1:9">
      <c r="A181" s="25" t="s">
        <v>186</v>
      </c>
      <c r="B181" s="13">
        <f>SUM([1]表二!C1088)</f>
        <v>0</v>
      </c>
      <c r="C181" s="15"/>
      <c r="D181" s="15"/>
      <c r="E181" s="15"/>
      <c r="F181" s="15"/>
      <c r="G181" s="15"/>
      <c r="H181" s="15"/>
      <c r="I181" s="21" t="str">
        <f>IF([1]表四!B181=SUM([1]表四!C181:H181),"","分项不等于合计数")</f>
        <v/>
      </c>
    </row>
    <row r="182" s="1" customFormat="1" ht="20.1" hidden="1" customHeight="1" spans="1:9">
      <c r="A182" s="25" t="s">
        <v>187</v>
      </c>
      <c r="B182" s="13">
        <f>SUM([1]表二!C1089)</f>
        <v>0</v>
      </c>
      <c r="C182" s="15"/>
      <c r="D182" s="15"/>
      <c r="E182" s="15"/>
      <c r="F182" s="15"/>
      <c r="G182" s="15"/>
      <c r="H182" s="15"/>
      <c r="I182" s="21" t="str">
        <f>IF([1]表四!B182=SUM([1]表四!C182:H182),"","分项不等于合计数")</f>
        <v/>
      </c>
    </row>
    <row r="183" s="1" customFormat="1" ht="20.1" hidden="1" customHeight="1" spans="1:10">
      <c r="A183" s="25" t="s">
        <v>188</v>
      </c>
      <c r="B183" s="13">
        <f>SUM([1]表二!C1090)</f>
        <v>0</v>
      </c>
      <c r="C183" s="13">
        <f t="shared" ref="C183:H183" si="17">SUM(C184:C186)</f>
        <v>0</v>
      </c>
      <c r="D183" s="13">
        <f t="shared" si="17"/>
        <v>0</v>
      </c>
      <c r="E183" s="13">
        <f t="shared" si="17"/>
        <v>0</v>
      </c>
      <c r="F183" s="13">
        <f t="shared" si="17"/>
        <v>0</v>
      </c>
      <c r="G183" s="13">
        <f t="shared" si="17"/>
        <v>0</v>
      </c>
      <c r="H183" s="13">
        <f t="shared" si="17"/>
        <v>0</v>
      </c>
      <c r="I183" s="21" t="str">
        <f>IF([1]表四!B183=SUM([1]表四!C183:H183),"","分项不等于合计数")</f>
        <v/>
      </c>
      <c r="J183" s="22" t="str">
        <f>IF(D183=[1]表三!C69,"","表三专项转移支付收入不等于表四专项安排数")</f>
        <v/>
      </c>
    </row>
    <row r="184" s="1" customFormat="1" ht="20.1" hidden="1" customHeight="1" spans="1:9">
      <c r="A184" s="25" t="s">
        <v>189</v>
      </c>
      <c r="B184" s="13">
        <f>SUM([1]表二!C1091)</f>
        <v>0</v>
      </c>
      <c r="C184" s="15"/>
      <c r="D184" s="15"/>
      <c r="E184" s="15"/>
      <c r="F184" s="15"/>
      <c r="G184" s="15"/>
      <c r="H184" s="15"/>
      <c r="I184" s="21" t="str">
        <f>IF([1]表四!B184=SUM([1]表四!C184:H184),"","分项不等于合计数")</f>
        <v/>
      </c>
    </row>
    <row r="185" s="1" customFormat="1" ht="20.1" hidden="1" customHeight="1" spans="1:9">
      <c r="A185" s="25" t="s">
        <v>190</v>
      </c>
      <c r="B185" s="13">
        <f>SUM([1]表二!C1118)</f>
        <v>0</v>
      </c>
      <c r="C185" s="15"/>
      <c r="D185" s="15"/>
      <c r="E185" s="15"/>
      <c r="F185" s="15"/>
      <c r="G185" s="15"/>
      <c r="H185" s="15"/>
      <c r="I185" s="21" t="str">
        <f>IF([1]表四!B185=SUM([1]表四!C185:H185),"","分项不等于合计数")</f>
        <v/>
      </c>
    </row>
    <row r="186" s="1" customFormat="1" ht="20.1" hidden="1" customHeight="1" spans="1:9">
      <c r="A186" s="25" t="s">
        <v>191</v>
      </c>
      <c r="B186" s="13">
        <f>SUM([1]表二!C1133)</f>
        <v>0</v>
      </c>
      <c r="C186" s="15"/>
      <c r="D186" s="15"/>
      <c r="E186" s="15"/>
      <c r="F186" s="15"/>
      <c r="G186" s="15"/>
      <c r="H186" s="15"/>
      <c r="I186" s="21" t="str">
        <f>IF([1]表四!B186=SUM([1]表四!C186:H186),"","分项不等于合计数")</f>
        <v/>
      </c>
    </row>
    <row r="187" s="1" customFormat="1" ht="20.1" hidden="1" customHeight="1" spans="1:10">
      <c r="A187" s="25" t="s">
        <v>192</v>
      </c>
      <c r="B187" s="13">
        <f>SUM([1]表二!C1134)</f>
        <v>2014</v>
      </c>
      <c r="C187" s="13">
        <f t="shared" ref="C187:H187" si="18">SUM(C188:C190)</f>
        <v>2014</v>
      </c>
      <c r="D187" s="13">
        <f t="shared" si="18"/>
        <v>0</v>
      </c>
      <c r="E187" s="13">
        <f t="shared" si="18"/>
        <v>0</v>
      </c>
      <c r="F187" s="13">
        <f t="shared" si="18"/>
        <v>0</v>
      </c>
      <c r="G187" s="13">
        <f t="shared" si="18"/>
        <v>0</v>
      </c>
      <c r="H187" s="13">
        <f t="shared" si="18"/>
        <v>0</v>
      </c>
      <c r="I187" s="21" t="str">
        <f>IF([1]表四!B187=SUM([1]表四!C187:H187),"","分项不等于合计数")</f>
        <v/>
      </c>
      <c r="J187" s="22" t="str">
        <f>IF(D187=[1]表三!C70,"","表三专项转移支付收入不等于表四专项安排数")</f>
        <v/>
      </c>
    </row>
    <row r="188" s="1" customFormat="1" ht="20.1" hidden="1" customHeight="1" spans="1:9">
      <c r="A188" s="25" t="s">
        <v>193</v>
      </c>
      <c r="B188" s="13">
        <f>SUM([1]表二!C1135)</f>
        <v>0</v>
      </c>
      <c r="C188" s="15"/>
      <c r="D188" s="15"/>
      <c r="E188" s="15"/>
      <c r="F188" s="15"/>
      <c r="G188" s="15"/>
      <c r="H188" s="15"/>
      <c r="I188" s="21" t="str">
        <f>IF([1]表四!B188=SUM([1]表四!C188:H188),"","分项不等于合计数")</f>
        <v/>
      </c>
    </row>
    <row r="189" s="1" customFormat="1" ht="20.1" hidden="1" customHeight="1" spans="1:9">
      <c r="A189" s="25" t="s">
        <v>194</v>
      </c>
      <c r="B189" s="13">
        <f>SUM([1]表二!C1146)</f>
        <v>2014</v>
      </c>
      <c r="C189" s="15">
        <v>2014</v>
      </c>
      <c r="D189" s="15"/>
      <c r="E189" s="15"/>
      <c r="F189" s="15"/>
      <c r="G189" s="15"/>
      <c r="H189" s="15"/>
      <c r="I189" s="21" t="str">
        <f>IF([1]表四!B189=SUM([1]表四!C189:H189),"","分项不等于合计数")</f>
        <v/>
      </c>
    </row>
    <row r="190" s="1" customFormat="1" ht="20.1" hidden="1" customHeight="1" spans="1:9">
      <c r="A190" s="25" t="s">
        <v>195</v>
      </c>
      <c r="B190" s="13">
        <f>SUM([1]表二!C1150)</f>
        <v>0</v>
      </c>
      <c r="C190" s="15"/>
      <c r="D190" s="15"/>
      <c r="E190" s="15"/>
      <c r="F190" s="15"/>
      <c r="G190" s="15"/>
      <c r="H190" s="15"/>
      <c r="I190" s="21" t="str">
        <f>IF([1]表四!B190=SUM([1]表四!C190:H190),"","分项不等于合计数")</f>
        <v/>
      </c>
    </row>
    <row r="191" s="1" customFormat="1" ht="20.1" hidden="1" customHeight="1" spans="1:10">
      <c r="A191" s="25" t="s">
        <v>196</v>
      </c>
      <c r="B191" s="24">
        <f>SUM([1]表二!C1154)</f>
        <v>0</v>
      </c>
      <c r="C191" s="13">
        <f t="shared" ref="C191:H191" si="19">SUM(C192:C196)</f>
        <v>0</v>
      </c>
      <c r="D191" s="13">
        <f t="shared" si="19"/>
        <v>0</v>
      </c>
      <c r="E191" s="13">
        <f t="shared" si="19"/>
        <v>0</v>
      </c>
      <c r="F191" s="13">
        <f t="shared" si="19"/>
        <v>0</v>
      </c>
      <c r="G191" s="13">
        <f t="shared" si="19"/>
        <v>0</v>
      </c>
      <c r="H191" s="13">
        <f t="shared" si="19"/>
        <v>0</v>
      </c>
      <c r="I191" s="21" t="str">
        <f>IF([1]表四!B191=SUM([1]表四!C191:H191),"","分项不等于合计数")</f>
        <v/>
      </c>
      <c r="J191" s="22" t="str">
        <f>IF(D191=[1]表三!C71,"","表三专项转移支付收入不等于表四专项安排数")</f>
        <v/>
      </c>
    </row>
    <row r="192" s="1" customFormat="1" ht="20.1" hidden="1" customHeight="1" spans="1:9">
      <c r="A192" s="25" t="s">
        <v>197</v>
      </c>
      <c r="B192" s="13">
        <f>SUM([1]表二!C1155)</f>
        <v>0</v>
      </c>
      <c r="C192" s="15"/>
      <c r="D192" s="15"/>
      <c r="E192" s="15"/>
      <c r="F192" s="15"/>
      <c r="G192" s="15"/>
      <c r="H192" s="15"/>
      <c r="I192" s="21" t="str">
        <f>IF([1]表四!B192=SUM([1]表四!C192:H192),"","分项不等于合计数")</f>
        <v/>
      </c>
    </row>
    <row r="193" s="1" customFormat="1" ht="20.1" hidden="1" customHeight="1" spans="1:9">
      <c r="A193" s="25" t="s">
        <v>198</v>
      </c>
      <c r="B193" s="13">
        <f>SUM([1]表二!C1170)</f>
        <v>0</v>
      </c>
      <c r="C193" s="15"/>
      <c r="D193" s="15"/>
      <c r="E193" s="15"/>
      <c r="F193" s="15"/>
      <c r="G193" s="15"/>
      <c r="H193" s="15"/>
      <c r="I193" s="21" t="str">
        <f>IF([1]表四!B193=SUM([1]表四!C193:H193),"","分项不等于合计数")</f>
        <v/>
      </c>
    </row>
    <row r="194" s="1" customFormat="1" ht="20.1" hidden="1" customHeight="1" spans="1:9">
      <c r="A194" s="25" t="s">
        <v>199</v>
      </c>
      <c r="B194" s="13">
        <f>SUM([1]表二!C1184)</f>
        <v>0</v>
      </c>
      <c r="C194" s="15"/>
      <c r="D194" s="15"/>
      <c r="E194" s="15"/>
      <c r="F194" s="15"/>
      <c r="G194" s="15"/>
      <c r="H194" s="15"/>
      <c r="I194" s="21" t="str">
        <f>IF([1]表四!B194=SUM([1]表四!C194:H194),"","分项不等于合计数")</f>
        <v/>
      </c>
    </row>
    <row r="195" s="1" customFormat="1" ht="20.1" hidden="1" customHeight="1" spans="1:9">
      <c r="A195" s="25" t="s">
        <v>200</v>
      </c>
      <c r="B195" s="13">
        <f>SUM([1]表二!C1189)</f>
        <v>0</v>
      </c>
      <c r="C195" s="15"/>
      <c r="D195" s="15"/>
      <c r="E195" s="15"/>
      <c r="F195" s="15"/>
      <c r="G195" s="15"/>
      <c r="H195" s="15"/>
      <c r="I195" s="21" t="str">
        <f>IF([1]表四!B195=SUM([1]表四!C195:H195),"","分项不等于合计数")</f>
        <v/>
      </c>
    </row>
    <row r="196" s="1" customFormat="1" ht="20.1" hidden="1" customHeight="1" spans="1:9">
      <c r="A196" s="25" t="s">
        <v>201</v>
      </c>
      <c r="B196" s="13">
        <f>SUM([1]表二!C1195)</f>
        <v>0</v>
      </c>
      <c r="C196" s="15"/>
      <c r="D196" s="15"/>
      <c r="E196" s="15"/>
      <c r="F196" s="15"/>
      <c r="G196" s="15"/>
      <c r="H196" s="15"/>
      <c r="I196" s="21" t="str">
        <f>IF([1]表四!B196=SUM([1]表四!C196:H196),"","分项不等于合计数")</f>
        <v/>
      </c>
    </row>
    <row r="197" s="1" customFormat="1" ht="20.1" hidden="1" customHeight="1" spans="1:10">
      <c r="A197" s="25" t="s">
        <v>202</v>
      </c>
      <c r="B197" s="13">
        <f>SUM([1]表二!C1207)</f>
        <v>222</v>
      </c>
      <c r="C197" s="13">
        <f t="shared" ref="C197:H197" si="20">SUM(C198:C205)</f>
        <v>222</v>
      </c>
      <c r="D197" s="13">
        <f t="shared" si="20"/>
        <v>0</v>
      </c>
      <c r="E197" s="13">
        <f t="shared" si="20"/>
        <v>0</v>
      </c>
      <c r="F197" s="13">
        <f t="shared" si="20"/>
        <v>0</v>
      </c>
      <c r="G197" s="13">
        <f t="shared" si="20"/>
        <v>0</v>
      </c>
      <c r="H197" s="13">
        <f t="shared" si="20"/>
        <v>0</v>
      </c>
      <c r="I197" s="21" t="str">
        <f>IF([1]表四!B197=SUM([1]表四!C197:H197),"","分项不等于合计数")</f>
        <v/>
      </c>
      <c r="J197" s="22" t="str">
        <f>IF(D197=[1]表三!C72,"","表三专项转移支付收入不等于表四专项安排数")</f>
        <v/>
      </c>
    </row>
    <row r="198" s="1" customFormat="1" ht="20.1" hidden="1" customHeight="1" spans="1:9">
      <c r="A198" s="25" t="s">
        <v>203</v>
      </c>
      <c r="B198" s="13">
        <f>SUM([1]表二!C1208)</f>
        <v>222</v>
      </c>
      <c r="C198" s="15">
        <v>222</v>
      </c>
      <c r="D198" s="15"/>
      <c r="E198" s="15"/>
      <c r="F198" s="15"/>
      <c r="G198" s="15"/>
      <c r="H198" s="15"/>
      <c r="I198" s="21" t="str">
        <f>IF([1]表四!B198=SUM([1]表四!C198:H198),"","分项不等于合计数")</f>
        <v/>
      </c>
    </row>
    <row r="199" s="1" customFormat="1" ht="20.1" hidden="1" customHeight="1" spans="1:9">
      <c r="A199" s="25" t="s">
        <v>204</v>
      </c>
      <c r="B199" s="13">
        <f>SUM([1]表二!C1220)</f>
        <v>0</v>
      </c>
      <c r="C199" s="15"/>
      <c r="D199" s="15"/>
      <c r="E199" s="15"/>
      <c r="F199" s="15"/>
      <c r="G199" s="15"/>
      <c r="H199" s="15"/>
      <c r="I199" s="21" t="str">
        <f>IF([1]表四!B199=SUM([1]表四!C199:H199),"","分项不等于合计数")</f>
        <v/>
      </c>
    </row>
    <row r="200" s="1" customFormat="1" ht="20.1" hidden="1" customHeight="1" spans="1:9">
      <c r="A200" s="25" t="s">
        <v>205</v>
      </c>
      <c r="B200" s="13">
        <f>SUM([1]表二!C1226)</f>
        <v>0</v>
      </c>
      <c r="C200" s="15"/>
      <c r="D200" s="15"/>
      <c r="E200" s="15"/>
      <c r="F200" s="15"/>
      <c r="G200" s="15"/>
      <c r="H200" s="15"/>
      <c r="I200" s="21" t="str">
        <f>IF([1]表四!B200=SUM([1]表四!C200:H200),"","分项不等于合计数")</f>
        <v/>
      </c>
    </row>
    <row r="201" s="1" customFormat="1" ht="20.1" hidden="1" customHeight="1" spans="1:9">
      <c r="A201" s="25" t="s">
        <v>206</v>
      </c>
      <c r="B201" s="13">
        <f>SUM([1]表二!C1232)</f>
        <v>0</v>
      </c>
      <c r="C201" s="15"/>
      <c r="D201" s="15"/>
      <c r="E201" s="15"/>
      <c r="F201" s="15"/>
      <c r="G201" s="15"/>
      <c r="H201" s="15"/>
      <c r="I201" s="21" t="str">
        <f>IF([1]表四!B201=SUM([1]表四!C201:H201),"","分项不等于合计数")</f>
        <v/>
      </c>
    </row>
    <row r="202" s="1" customFormat="1" ht="20.1" hidden="1" customHeight="1" spans="1:9">
      <c r="A202" s="25" t="s">
        <v>207</v>
      </c>
      <c r="B202" s="13">
        <f>SUM([1]表二!C1240)</f>
        <v>0</v>
      </c>
      <c r="C202" s="15"/>
      <c r="D202" s="15"/>
      <c r="E202" s="15"/>
      <c r="F202" s="15"/>
      <c r="G202" s="15"/>
      <c r="H202" s="15"/>
      <c r="I202" s="21" t="str">
        <f>IF([1]表四!B202=SUM([1]表四!C202:H202),"","分项不等于合计数")</f>
        <v/>
      </c>
    </row>
    <row r="203" s="1" customFormat="1" ht="20.1" hidden="1" customHeight="1" spans="1:9">
      <c r="A203" s="25" t="s">
        <v>208</v>
      </c>
      <c r="B203" s="13">
        <f>SUM([1]表二!C1253)</f>
        <v>0</v>
      </c>
      <c r="C203" s="15"/>
      <c r="D203" s="15"/>
      <c r="E203" s="15"/>
      <c r="F203" s="15"/>
      <c r="G203" s="15"/>
      <c r="H203" s="15"/>
      <c r="I203" s="21" t="str">
        <f>IF([1]表四!B203=SUM([1]表四!C203:H203),"","分项不等于合计数")</f>
        <v/>
      </c>
    </row>
    <row r="204" s="1" customFormat="1" ht="20.1" hidden="1" customHeight="1" spans="1:9">
      <c r="A204" s="25" t="s">
        <v>209</v>
      </c>
      <c r="B204" s="13">
        <f>SUM([1]表二!C1257)</f>
        <v>0</v>
      </c>
      <c r="C204" s="15"/>
      <c r="D204" s="15"/>
      <c r="E204" s="15"/>
      <c r="F204" s="15"/>
      <c r="G204" s="15"/>
      <c r="H204" s="15"/>
      <c r="I204" s="21" t="str">
        <f>IF([1]表四!B204=SUM([1]表四!C204:H204),"","分项不等于合计数")</f>
        <v/>
      </c>
    </row>
    <row r="205" s="1" customFormat="1" ht="20.1" hidden="1" customHeight="1" spans="1:9">
      <c r="A205" s="25" t="s">
        <v>210</v>
      </c>
      <c r="B205" s="13">
        <f>SUM([1]表二!C1263)</f>
        <v>0</v>
      </c>
      <c r="C205" s="15"/>
      <c r="D205" s="15"/>
      <c r="E205" s="15"/>
      <c r="F205" s="15"/>
      <c r="G205" s="15"/>
      <c r="H205" s="15"/>
      <c r="I205" s="21" t="str">
        <f>IF([1]表四!B205=SUM([1]表四!C205:H205),"","分项不等于合计数")</f>
        <v/>
      </c>
    </row>
    <row r="206" s="1" customFormat="1" ht="20.1" hidden="1" customHeight="1" spans="1:9">
      <c r="A206" s="29" t="s">
        <v>211</v>
      </c>
      <c r="B206" s="13">
        <f>SUM([1]表二!C1264)</f>
        <v>1800</v>
      </c>
      <c r="C206" s="15">
        <v>1800</v>
      </c>
      <c r="D206" s="15"/>
      <c r="E206" s="15"/>
      <c r="F206" s="15"/>
      <c r="G206" s="15"/>
      <c r="H206" s="15"/>
      <c r="I206" s="21" t="str">
        <f>IF([1]表四!B206=SUM([1]表四!C206:H206),"","分项不等于合计数")</f>
        <v/>
      </c>
    </row>
    <row r="207" s="1" customFormat="1" ht="20.1" hidden="1" customHeight="1" spans="1:9">
      <c r="A207" s="29" t="s">
        <v>212</v>
      </c>
      <c r="B207" s="13">
        <f>SUM([1]表二!C1265)</f>
        <v>1302</v>
      </c>
      <c r="C207" s="13">
        <f t="shared" ref="C207:H207" si="21">SUM(C208)</f>
        <v>1302</v>
      </c>
      <c r="D207" s="13">
        <f t="shared" si="21"/>
        <v>0</v>
      </c>
      <c r="E207" s="13">
        <f t="shared" si="21"/>
        <v>0</v>
      </c>
      <c r="F207" s="13">
        <f t="shared" si="21"/>
        <v>0</v>
      </c>
      <c r="G207" s="13">
        <f t="shared" si="21"/>
        <v>0</v>
      </c>
      <c r="H207" s="13">
        <f t="shared" si="21"/>
        <v>0</v>
      </c>
      <c r="I207" s="21" t="str">
        <f>IF([1]表四!B207=SUM([1]表四!C207:H207),"","分项不等于合计数")</f>
        <v/>
      </c>
    </row>
    <row r="208" s="1" customFormat="1" ht="20.1" hidden="1" customHeight="1" spans="1:9">
      <c r="A208" s="29" t="s">
        <v>213</v>
      </c>
      <c r="B208" s="13">
        <f>SUM([1]表二!C1266)</f>
        <v>1302</v>
      </c>
      <c r="C208" s="15">
        <v>1302</v>
      </c>
      <c r="D208" s="15"/>
      <c r="E208" s="15"/>
      <c r="F208" s="15"/>
      <c r="G208" s="15"/>
      <c r="H208" s="15"/>
      <c r="I208" s="21" t="str">
        <f>IF([1]表四!B208=SUM([1]表四!C208:H208),"","分项不等于合计数")</f>
        <v/>
      </c>
    </row>
    <row r="209" s="1" customFormat="1" ht="20.1" hidden="1" customHeight="1" spans="1:9">
      <c r="A209" s="29" t="s">
        <v>214</v>
      </c>
      <c r="B209" s="13">
        <f>SUM([1]表二!C1271)</f>
        <v>0</v>
      </c>
      <c r="C209" s="15"/>
      <c r="D209" s="15"/>
      <c r="E209" s="15"/>
      <c r="F209" s="15"/>
      <c r="G209" s="15"/>
      <c r="H209" s="15"/>
      <c r="I209" s="21" t="str">
        <f>IF([1]表四!B209=SUM([1]表四!C209:H209),"","分项不等于合计数")</f>
        <v/>
      </c>
    </row>
    <row r="210" s="1" customFormat="1" ht="20.1" hidden="1" customHeight="1" spans="1:10">
      <c r="A210" s="29" t="s">
        <v>215</v>
      </c>
      <c r="B210" s="13">
        <f>SUM([1]表二!C1273)</f>
        <v>6305</v>
      </c>
      <c r="C210" s="13">
        <f t="shared" ref="C210:H210" si="22">SUM(C211:C212)</f>
        <v>6305</v>
      </c>
      <c r="D210" s="13">
        <f t="shared" si="22"/>
        <v>0</v>
      </c>
      <c r="E210" s="13">
        <f t="shared" si="22"/>
        <v>0</v>
      </c>
      <c r="F210" s="13">
        <f t="shared" si="22"/>
        <v>0</v>
      </c>
      <c r="G210" s="13">
        <f t="shared" si="22"/>
        <v>0</v>
      </c>
      <c r="H210" s="13">
        <f t="shared" si="22"/>
        <v>0</v>
      </c>
      <c r="I210" s="21" t="str">
        <f>IF([1]表四!B210=SUM([1]表四!C210:H210),"","分项不等于合计数")</f>
        <v/>
      </c>
      <c r="J210" s="22" t="str">
        <f>IF(D210=[1]表三!C73,"","表三专项转移支付收入不等于表四专项安排数")</f>
        <v/>
      </c>
    </row>
    <row r="211" s="1" customFormat="1" ht="20.1" hidden="1" customHeight="1" spans="1:9">
      <c r="A211" s="29" t="s">
        <v>216</v>
      </c>
      <c r="B211" s="13">
        <f>SUM([1]表二!C1274)</f>
        <v>6215</v>
      </c>
      <c r="C211" s="15">
        <v>6215</v>
      </c>
      <c r="D211" s="15"/>
      <c r="E211" s="15"/>
      <c r="F211" s="15"/>
      <c r="G211" s="15"/>
      <c r="H211" s="15"/>
      <c r="I211" s="21" t="str">
        <f>IF([1]表四!B211=SUM([1]表四!C211:H211),"","分项不等于合计数")</f>
        <v/>
      </c>
    </row>
    <row r="212" s="1" customFormat="1" ht="20.1" hidden="1" customHeight="1" spans="1:9">
      <c r="A212" s="29" t="s">
        <v>217</v>
      </c>
      <c r="B212" s="13">
        <f>SUM([1]表二!C1275)</f>
        <v>90</v>
      </c>
      <c r="C212" s="15">
        <v>90</v>
      </c>
      <c r="D212" s="15"/>
      <c r="E212" s="15"/>
      <c r="F212" s="15"/>
      <c r="G212" s="15"/>
      <c r="H212" s="15"/>
      <c r="I212" s="21" t="str">
        <f>IF([1]表四!B212=SUM([1]表四!C212:H212),"","分项不等于合计数")</f>
        <v/>
      </c>
    </row>
    <row r="213" s="1" customFormat="1" ht="20.1" hidden="1" customHeight="1" spans="1:8">
      <c r="A213" s="29"/>
      <c r="B213" s="15"/>
      <c r="C213" s="15"/>
      <c r="D213" s="15"/>
      <c r="E213" s="15"/>
      <c r="F213" s="15"/>
      <c r="G213" s="15"/>
      <c r="H213" s="15"/>
    </row>
    <row r="214" s="1" customFormat="1" ht="20.1" hidden="1" customHeight="1" spans="1:8">
      <c r="A214" s="29"/>
      <c r="B214" s="15"/>
      <c r="C214" s="15"/>
      <c r="D214" s="15"/>
      <c r="E214" s="15"/>
      <c r="F214" s="15"/>
      <c r="G214" s="15"/>
      <c r="H214" s="15"/>
    </row>
    <row r="215" s="1" customFormat="1" ht="20.1" hidden="1" customHeight="1" spans="1:8">
      <c r="A215" s="29"/>
      <c r="B215" s="15"/>
      <c r="C215" s="15"/>
      <c r="D215" s="15"/>
      <c r="E215" s="15"/>
      <c r="F215" s="15"/>
      <c r="G215" s="15"/>
      <c r="H215" s="15"/>
    </row>
    <row r="216" s="1" customFormat="1" ht="20.1" hidden="1" customHeight="1" spans="1:8">
      <c r="A216" s="29"/>
      <c r="B216" s="15"/>
      <c r="C216" s="15"/>
      <c r="D216" s="15"/>
      <c r="E216" s="15"/>
      <c r="F216" s="15"/>
      <c r="G216" s="15"/>
      <c r="H216" s="15"/>
    </row>
    <row r="217" s="1" customFormat="1" ht="20.1" hidden="1" customHeight="1" spans="1:8">
      <c r="A217" s="31"/>
      <c r="B217" s="15"/>
      <c r="C217" s="15"/>
      <c r="D217" s="15"/>
      <c r="E217" s="15"/>
      <c r="F217" s="15"/>
      <c r="G217" s="15"/>
      <c r="H217" s="15"/>
    </row>
    <row r="218" s="1" customFormat="1" ht="20.1" customHeight="1" spans="1:8">
      <c r="A218" s="31"/>
      <c r="B218" s="15"/>
      <c r="C218" s="15"/>
      <c r="D218" s="15"/>
      <c r="E218" s="15"/>
      <c r="F218" s="15"/>
      <c r="G218" s="15"/>
      <c r="H218" s="15"/>
    </row>
    <row r="219" s="1" customFormat="1" ht="20.1" customHeight="1" spans="1:8">
      <c r="A219" s="31"/>
      <c r="B219" s="15"/>
      <c r="C219" s="15"/>
      <c r="D219" s="15"/>
      <c r="E219" s="15"/>
      <c r="F219" s="15"/>
      <c r="G219" s="15"/>
      <c r="H219" s="15"/>
    </row>
    <row r="220" s="1" customFormat="1" ht="20.1" customHeight="1" spans="1:8">
      <c r="A220" s="31"/>
      <c r="B220" s="15"/>
      <c r="C220" s="15"/>
      <c r="D220" s="15"/>
      <c r="E220" s="15"/>
      <c r="F220" s="15"/>
      <c r="G220" s="15"/>
      <c r="H220" s="15"/>
    </row>
    <row r="221" s="1" customFormat="1" ht="20.1" customHeight="1" spans="1:9">
      <c r="A221" s="32" t="s">
        <v>218</v>
      </c>
      <c r="B221" s="12">
        <f>SUM([1]表二!C1278)</f>
        <v>73602</v>
      </c>
      <c r="C221" s="13">
        <f t="shared" ref="C221:H221" si="23">SUM(C6,C34,C37,C40,C52,C63,C74,C81,C103,C117,C133,C140,C149,C157,C165,C169,C173,C183,C187,C191,C197,C206,C207,C209,C210)</f>
        <v>72241</v>
      </c>
      <c r="D221" s="13">
        <f t="shared" si="23"/>
        <v>1074</v>
      </c>
      <c r="E221" s="13">
        <f t="shared" si="23"/>
        <v>287</v>
      </c>
      <c r="F221" s="13">
        <f t="shared" si="23"/>
        <v>0</v>
      </c>
      <c r="G221" s="13">
        <f t="shared" si="23"/>
        <v>0</v>
      </c>
      <c r="H221" s="13">
        <f t="shared" si="23"/>
        <v>0</v>
      </c>
      <c r="I221" s="21" t="str">
        <f>IF([1]表四!B221=SUM([1]表四!C221:H221),"","分项不等于合计数")</f>
        <v/>
      </c>
    </row>
    <row r="223" s="1" customFormat="1" spans="4:7">
      <c r="D223" s="22" t="str">
        <f>IF(D221=[1]表三!C52,"","表三专项转移支付收入不等于表四专项转移支付收入安排")</f>
        <v/>
      </c>
      <c r="E223" s="22" t="str">
        <f>IF(E221=[1]表三!C76,"","表三上年结余收入不等于表四动用上年结余安排")</f>
        <v/>
      </c>
      <c r="F223" s="22" t="str">
        <f>IF(F221=[1]表三!C77,"","表三调入资金不等于表四调入资金安排数")</f>
        <v/>
      </c>
      <c r="G223" s="22" t="str">
        <f>IF(G221=[1]表三!C82,"","表三地方政府一般债务转贷收入不等于表四政府债务资金")</f>
        <v/>
      </c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星子酱</cp:lastModifiedBy>
  <dcterms:created xsi:type="dcterms:W3CDTF">2020-11-05T03:43:00Z</dcterms:created>
  <dcterms:modified xsi:type="dcterms:W3CDTF">2020-11-05T03:47:54Z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